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36" yWindow="360" windowWidth="13236" windowHeight="10896"/>
  </bookViews>
  <sheets>
    <sheet name="Приложение 9" sheetId="1" r:id="rId1"/>
  </sheets>
  <definedNames>
    <definedName name="Z_0B5B77CC_B747_4594_9322_4349DA1FCD2E_.wvu.PrintArea" localSheetId="0" hidden="1">'Приложение 9'!$A$1:$I$122</definedName>
    <definedName name="Z_0B5B77CC_B747_4594_9322_4349DA1FCD2E_.wvu.PrintTitles" localSheetId="0" hidden="1">'Приложение 9'!$9:$10</definedName>
    <definedName name="Z_22C836D2_79E4_417F_BF06_2D1F82CD21D6_.wvu.PrintArea" localSheetId="0" hidden="1">'Приложение 9'!$A$1:$I$122</definedName>
    <definedName name="Z_22C836D2_79E4_417F_BF06_2D1F82CD21D6_.wvu.PrintTitles" localSheetId="0" hidden="1">'Приложение 9'!$9:$10</definedName>
    <definedName name="Z_6F415FCD_BF02_446C_96EC_49F24F48DFF3_.wvu.PrintArea" localSheetId="0" hidden="1">'Приложение 9'!$A$1:$I$122</definedName>
    <definedName name="Z_BEEF18C3_8E8C_41A3_BA21_89B40216DA07_.wvu.PrintArea" localSheetId="0" hidden="1">'Приложение 9'!$A$1:$I$122</definedName>
    <definedName name="Z_CBF70655_79D9_4134_83AC_CEB7B8931B17_.wvu.PrintArea" localSheetId="0" hidden="1">'Приложение 9'!$A$1:$I$122</definedName>
    <definedName name="Z_CBF70655_79D9_4134_83AC_CEB7B8931B17_.wvu.PrintTitles" localSheetId="0" hidden="1">'Приложение 9'!$9:$10</definedName>
    <definedName name="Z_E5C54B88_6017_412B_8E3D_E3F6454969F9_.wvu.PrintArea" localSheetId="0" hidden="1">'Приложение 9'!$A$1:$I$122</definedName>
    <definedName name="Z_E5C54B88_6017_412B_8E3D_E3F6454969F9_.wvu.PrintTitles" localSheetId="0" hidden="1">'Приложение 9'!$9:$10</definedName>
    <definedName name="Z_FE1A7B84_190C_4CE0_89D3_645C9B02B949_.wvu.PrintArea" localSheetId="0" hidden="1">'Приложение 9'!$A$1:$I$122</definedName>
    <definedName name="Z_FE1A7B84_190C_4CE0_89D3_645C9B02B949_.wvu.PrintTitles" localSheetId="0" hidden="1">'Приложение 9'!$9:$10</definedName>
    <definedName name="_xlnm.Print_Titles" localSheetId="0">'Приложение 9'!$9:$10</definedName>
    <definedName name="_xlnm.Print_Area" localSheetId="0">'Приложение 9'!$A$1:$I$122</definedName>
  </definedNames>
  <calcPr calcId="125725"/>
  <customWorkbookViews>
    <customWorkbookView name="Шабанова - Личное представление" guid="{22C836D2-79E4-417F-BF06-2D1F82CD21D6}" mergeInterval="0" personalView="1" maximized="1" xWindow="1" yWindow="1" windowWidth="1916" windowHeight="804" activeSheetId="1"/>
    <customWorkbookView name="sol - Личное представление" guid="{6F415FCD-BF02-446C-96EC-49F24F48DFF3}" mergeInterval="0" personalView="1" xWindow="18" yWindow="40" windowWidth="899" windowHeight="743" activeSheetId="1"/>
    <customWorkbookView name="glr - Личное представление" guid="{FE1A7B84-190C-4CE0-89D3-645C9B02B949}" mergeInterval="0" personalView="1" maximized="1" xWindow="1" yWindow="1" windowWidth="1916" windowHeight="844" activeSheetId="1"/>
    <customWorkbookView name="bds - Личное представление" guid="{BEEF18C3-8E8C-41A3-BA21-89B40216DA07}" mergeInterval="0" personalView="1" maximized="1" xWindow="1" yWindow="1" windowWidth="1916" windowHeight="850" activeSheetId="1"/>
    <customWorkbookView name="slv - Личное представление" guid="{F57F3508-F7B2-4D85-AA96-2360A9ACEC38}" mergeInterval="0" personalView="1" maximized="1" xWindow="1" yWindow="1" windowWidth="1916" windowHeight="850" activeSheetId="1"/>
    <customWorkbookView name="gmp - Личное представление" guid="{CBF70655-79D9-4134-83AC-CEB7B8931B17}" mergeInterval="0" personalView="1" maximized="1" xWindow="1" yWindow="1" windowWidth="1676" windowHeight="720" activeSheetId="1"/>
    <customWorkbookView name="bugaeva - Личное представление" guid="{E5C54B88-6017-412B-8E3D-E3F6454969F9}" mergeInterval="0" personalView="1" maximized="1" xWindow="1" yWindow="1" windowWidth="1276" windowHeight="779" activeSheetId="1" showComments="commIndAndComment"/>
    <customWorkbookView name="Алексей Юрьевич Федоров - Личное представление" guid="{0B5B77CC-B747-4594-9322-4349DA1FCD2E}" mergeInterval="0" personalView="1" maximized="1" windowWidth="1276" windowHeight="799" activeSheetId="1"/>
  </customWorkbookViews>
</workbook>
</file>

<file path=xl/calcChain.xml><?xml version="1.0" encoding="utf-8"?>
<calcChain xmlns="http://schemas.openxmlformats.org/spreadsheetml/2006/main">
  <c r="H42" i="1"/>
  <c r="I42"/>
  <c r="G42"/>
  <c r="G41"/>
  <c r="G13" s="1"/>
  <c r="G11" s="1"/>
  <c r="H47"/>
  <c r="I47"/>
  <c r="I48"/>
  <c r="H48"/>
  <c r="H51"/>
  <c r="I51"/>
  <c r="H52"/>
  <c r="I52"/>
  <c r="G51"/>
  <c r="G52"/>
  <c r="G47" l="1"/>
  <c r="G48"/>
  <c r="G24"/>
  <c r="G27"/>
  <c r="G19"/>
  <c r="H17"/>
  <c r="H16" s="1"/>
  <c r="H15" s="1"/>
  <c r="I17"/>
  <c r="I16" s="1"/>
  <c r="I15" s="1"/>
  <c r="G17"/>
  <c r="G16" s="1"/>
  <c r="G15" s="1"/>
  <c r="H81"/>
  <c r="H80" s="1"/>
  <c r="H79" s="1"/>
  <c r="H78" s="1"/>
  <c r="I81"/>
  <c r="I80"/>
  <c r="I79" s="1"/>
  <c r="I78" s="1"/>
  <c r="G81"/>
  <c r="G80" s="1"/>
  <c r="G79" s="1"/>
  <c r="G78" s="1"/>
  <c r="H68"/>
  <c r="H67"/>
  <c r="H66" s="1"/>
  <c r="I68"/>
  <c r="I67" s="1"/>
  <c r="I66" s="1"/>
  <c r="G68"/>
  <c r="G67" s="1"/>
  <c r="G66" s="1"/>
  <c r="H101"/>
  <c r="H100" s="1"/>
  <c r="I101"/>
  <c r="I100" s="1"/>
  <c r="G101"/>
  <c r="G100" s="1"/>
  <c r="H73"/>
  <c r="H72" s="1"/>
  <c r="H71" s="1"/>
  <c r="I73"/>
  <c r="I72" s="1"/>
  <c r="I71" s="1"/>
  <c r="G73"/>
  <c r="G72" s="1"/>
  <c r="G71" s="1"/>
  <c r="H63"/>
  <c r="H62" s="1"/>
  <c r="H61" s="1"/>
  <c r="I63"/>
  <c r="I62" s="1"/>
  <c r="I61" s="1"/>
  <c r="G63"/>
  <c r="G62" s="1"/>
  <c r="G61" s="1"/>
  <c r="H44"/>
  <c r="H43" s="1"/>
  <c r="I44"/>
  <c r="I43" s="1"/>
  <c r="G44"/>
  <c r="G43"/>
  <c r="H57"/>
  <c r="H56" s="1"/>
  <c r="H55" s="1"/>
  <c r="I57"/>
  <c r="I56" s="1"/>
  <c r="I55" s="1"/>
  <c r="G57"/>
  <c r="G56" s="1"/>
  <c r="G55" s="1"/>
  <c r="H38"/>
  <c r="H37" s="1"/>
  <c r="H36" s="1"/>
  <c r="I38"/>
  <c r="I37" s="1"/>
  <c r="I36" s="1"/>
  <c r="G38"/>
  <c r="G37"/>
  <c r="G36" s="1"/>
  <c r="G97"/>
  <c r="G96" s="1"/>
  <c r="H97"/>
  <c r="H96" s="1"/>
  <c r="I97"/>
  <c r="I96" s="1"/>
  <c r="G106"/>
  <c r="G105" s="1"/>
  <c r="G104" s="1"/>
  <c r="H106"/>
  <c r="H105" s="1"/>
  <c r="H104" s="1"/>
  <c r="I106"/>
  <c r="I105" s="1"/>
  <c r="I104" s="1"/>
  <c r="I41" l="1"/>
  <c r="G95"/>
  <c r="G94" s="1"/>
  <c r="G77" s="1"/>
  <c r="I95"/>
  <c r="I94" s="1"/>
  <c r="I77" s="1"/>
  <c r="H95"/>
  <c r="H94" s="1"/>
  <c r="H77"/>
  <c r="H14"/>
  <c r="I14"/>
  <c r="I13" s="1"/>
  <c r="H41"/>
  <c r="G14"/>
  <c r="H13" l="1"/>
  <c r="H11" s="1"/>
  <c r="I11"/>
</calcChain>
</file>

<file path=xl/sharedStrings.xml><?xml version="1.0" encoding="utf-8"?>
<sst xmlns="http://schemas.openxmlformats.org/spreadsheetml/2006/main" count="416" uniqueCount="151">
  <si>
    <t xml:space="preserve">  Приложение 9</t>
  </si>
  <si>
    <t>к проекту Закона Томской области</t>
  </si>
  <si>
    <t>(тыс. рублей)</t>
  </si>
  <si>
    <t>№ п/п</t>
  </si>
  <si>
    <t>Наименование</t>
  </si>
  <si>
    <t>Коды бюджетной классификации</t>
  </si>
  <si>
    <t>Сумма</t>
  </si>
  <si>
    <t>Рз</t>
  </si>
  <si>
    <t>Пр</t>
  </si>
  <si>
    <t>Цср</t>
  </si>
  <si>
    <t>Вр</t>
  </si>
  <si>
    <t>2017 год</t>
  </si>
  <si>
    <t>ИТОГО:</t>
  </si>
  <si>
    <t xml:space="preserve">Раздел 1. Объекты капитального строительства государственной собственности Томской области 
(муниципальной собственности) </t>
  </si>
  <si>
    <t>ВСЕГО по разделу 1:</t>
  </si>
  <si>
    <t>1.1.</t>
  </si>
  <si>
    <t>Объекты капитального строительства государственной собственности Томской области</t>
  </si>
  <si>
    <t xml:space="preserve">Национальная экономика                   </t>
  </si>
  <si>
    <t>04</t>
  </si>
  <si>
    <t>00</t>
  </si>
  <si>
    <t>Дорожное хозяйство (дорожные фонды)</t>
  </si>
  <si>
    <t>09</t>
  </si>
  <si>
    <t xml:space="preserve">в том числе:                             </t>
  </si>
  <si>
    <t>05</t>
  </si>
  <si>
    <t>520</t>
  </si>
  <si>
    <t>Образование</t>
  </si>
  <si>
    <t>07</t>
  </si>
  <si>
    <t>Дошкольное образование</t>
  </si>
  <si>
    <t>01</t>
  </si>
  <si>
    <t>Раздел 2. Объекты недвижимого имущества, приобретаемые в государственную собственность Томской области (муниципальную собственность)</t>
  </si>
  <si>
    <t>ВСЕГО по разделу 2:</t>
  </si>
  <si>
    <t>2.1.</t>
  </si>
  <si>
    <t>Объекты недвижимого имущества, приобретаемые в государственную собственность Томской области</t>
  </si>
  <si>
    <t>2.2.</t>
  </si>
  <si>
    <t xml:space="preserve">Объекты недвижимого имущества, приобретаемые в муниципальную собственность </t>
  </si>
  <si>
    <t xml:space="preserve">Жилищное хозяйство               </t>
  </si>
  <si>
    <t xml:space="preserve">Приобретение жилых помещений для переселения граждан из аварийного жилищного фонда </t>
  </si>
  <si>
    <t>Приобретение здания для размещения дошкольного образовательного учреждения на 145 мест по адресу: Томская область, г. Томск, ул. Ивановского, 28</t>
  </si>
  <si>
    <t>Приобретение здания для размещения дошкольного образовательного учреждения на 220 мест по адресу: г. Томск, ул. Крячкова, 6 (строительный адрес)</t>
  </si>
  <si>
    <t>Приобретение здания для размещения дошкольного образовательного учреждения на 220 мест по адресу: Томская область, Александровский район, с. Александровское, ул. Новая, 4 (строительный адрес)</t>
  </si>
  <si>
    <t>2018 год</t>
  </si>
  <si>
    <t>Приобретение здания для размещения дошкольного образовательного учреждения на 145 мест по адресу: г. Томск, ул. Залесская, 16 (строительный адрес)</t>
  </si>
  <si>
    <t>Приобретение здания для размещения дошкольного образовательного учреждения на 145 мест по адресу: Томская область, г. Северск, микрорайон № 17, ул. Северная, 32 (строительный адрес)</t>
  </si>
  <si>
    <t>Приобретение здания для размещения дошкольного образовательного учреждения на 145 мест по адресу: г. Томск, Иркутский тракт, 83/2  (строительный адрес)</t>
  </si>
  <si>
    <t>Приобретение здания для размещения дошкольного образовательного учреждения на 145 мест по адресу: г. Томск, пер. Ботанический, 16/6 (строительный адрес)</t>
  </si>
  <si>
    <t>Приобретение здания для размещения дошкольного образовательного учреждения на 145 мест по адресу: с. Тимирязевское, ул. Ленина, 38 (строительный адрес)</t>
  </si>
  <si>
    <t>Приобретение здания для размещения дошкольного образовательного учреждения на 220 мест по адресу: г. Томск, ул. Первомайская, 152 (строительный адрес)</t>
  </si>
  <si>
    <t>Приобретение здания для размещения дошкольного образовательного учреждения на 145 мест по адресу: Томский район, п. Зональная станция, микрорайон «Радужный», 529 (строительный адрес)</t>
  </si>
  <si>
    <t>Приобретение здания для размещения дошкольного образовательного учреждения на 145 мест по адресу: Томская область, Первомайский район, с. Первомайское, ул. Школьная, 1 (строительный адрес)</t>
  </si>
  <si>
    <t>Приобретение здания для размещения дошкольного образовательного учреждения на 220 мест по адресу: Томская область, Верхнекетский район, р.п. Белый Яр, ул. Рабочая, 5а (строительный адрес)</t>
  </si>
  <si>
    <t>Приобретение здания для размещения дошкольного образовательного учреждения на 145 мест по адресу: Томская область, Кожевниковский район, с. Кожевниково, ул. Октябрьская, 54  (строительный адрес)</t>
  </si>
  <si>
    <t>Приобретение здания для размещения дошкольного образовательного учреждения на 145 мест по адресу: Томская область, Каргасокский район, пос. Нефтяников, ул. Лугинецкая, 55 (строительный адрес)</t>
  </si>
  <si>
    <t>Приобретение здания для размещения дошкольного образовательного учреждения на 220 мест по адресу: Томская область, г. Стрежевой, ул. Кедровая, 73 (строительный адрес)</t>
  </si>
  <si>
    <t>182830И000</t>
  </si>
  <si>
    <t>182830П000</t>
  </si>
  <si>
    <t>0900000000</t>
  </si>
  <si>
    <t>092824И590</t>
  </si>
  <si>
    <t xml:space="preserve">"Об областном бюджете на 2017 год и </t>
  </si>
  <si>
    <t>на плановый период 2018 и 2019 годов"</t>
  </si>
  <si>
    <t xml:space="preserve">Распределение бюджетных ассигнований по объектам капитального строительства государственной собственности Томской области (муниципальной собственности) и объектам недвижимого имущества, приобретаемым в государственную собственность Томской области (муниципальную собственность), финансируемых за счет средств областного бюджета, на 2017 год и на плановый период 2018 и 2019 годов </t>
  </si>
  <si>
    <t>2019 год</t>
  </si>
  <si>
    <t>1.2.</t>
  </si>
  <si>
    <t>Объекты капитального строительства муниципальной собственности Томской области</t>
  </si>
  <si>
    <t>Здравоохранение</t>
  </si>
  <si>
    <t>Амбулаторная помощь</t>
  </si>
  <si>
    <t>02</t>
  </si>
  <si>
    <t>Государственная программа «Развитие здравоохранения в Томской области»,</t>
  </si>
  <si>
    <t>0700000000</t>
  </si>
  <si>
    <t>в том числе:</t>
  </si>
  <si>
    <t>076100ИЛ00</t>
  </si>
  <si>
    <t>Стационарная медицинская помощь</t>
  </si>
  <si>
    <t>Строительство пристройки приемного покоя для ОГАУЗ «Больница скорой медицинской помощи» по адресу: г. Томск, ул. Рабочая, 21</t>
  </si>
  <si>
    <t>076100ИК00</t>
  </si>
  <si>
    <t xml:space="preserve">Жилищно-коммунальное хозяйство                  </t>
  </si>
  <si>
    <t xml:space="preserve">Коммунальное хозяйство               </t>
  </si>
  <si>
    <t>Государственная программа «Развитие сельского хозяйства и регулируемых рынков в Томской области»,</t>
  </si>
  <si>
    <t>Газоснабжение п. Заводской, д. Прокоп Парабельского района Томской области</t>
  </si>
  <si>
    <t>06289R0180</t>
  </si>
  <si>
    <t>Газоснабжение с. Новопокровка Кожевниковского района Томской области</t>
  </si>
  <si>
    <t>16 803,8</t>
  </si>
  <si>
    <t>5 863,8</t>
  </si>
  <si>
    <t>0600000000</t>
  </si>
  <si>
    <t>Водное хозяйство</t>
  </si>
  <si>
    <t>06</t>
  </si>
  <si>
    <t>1500000000</t>
  </si>
  <si>
    <t>Берегоукрепление вдоль ул.Б.Хмельницкого в Городе Томске (пос.Степановка)</t>
  </si>
  <si>
    <t>152874И983</t>
  </si>
  <si>
    <t>Общее образование</t>
  </si>
  <si>
    <t>Государственная программа «Содействие созданию в Томской области новых мест в общеобразовательных организациях»,</t>
  </si>
  <si>
    <t>2400000000</t>
  </si>
  <si>
    <t>24180R5200</t>
  </si>
  <si>
    <t xml:space="preserve">Межбюджетные трансферты общего характера бюджетам бюджетной системы Российской Федерации         </t>
  </si>
  <si>
    <t>14</t>
  </si>
  <si>
    <t>Прочие межбюджетные трансферты общего характера</t>
  </si>
  <si>
    <t>03</t>
  </si>
  <si>
    <t>Государственная программа «Обеспечение доступности жилья и улучшение качества жилищных условий населения Томской области»,</t>
  </si>
  <si>
    <t>1300000000</t>
  </si>
  <si>
    <t>Улицы № 1 и № 2 в микрорайоне № 13 жилого района "Восточный" в г. Томске</t>
  </si>
  <si>
    <t>133914И995</t>
  </si>
  <si>
    <t xml:space="preserve">Коммунальное  хозяйство               </t>
  </si>
  <si>
    <t>Приобретение объектов инженерной  инфраструктуры, построенных в рамках реализации программы "Жилье для российской семьи"</t>
  </si>
  <si>
    <t>133914И980</t>
  </si>
  <si>
    <t>Физическая культура и спорт</t>
  </si>
  <si>
    <t>Массовый спорт</t>
  </si>
  <si>
    <t>11</t>
  </si>
  <si>
    <t>Государственная программа "Развитие молодежной политики, физической культуры и спорта в Томской области",</t>
  </si>
  <si>
    <t>Реконструкция стадиона "Юность" в с.Каргасок Томской области</t>
  </si>
  <si>
    <t>083824И380</t>
  </si>
  <si>
    <t>0800000000</t>
  </si>
  <si>
    <t>Приобретение здания для организации работы ФАП по адресу: Томская область, Кожевниковский район, д. Терсалгай, ул. Сибирская, 27а</t>
  </si>
  <si>
    <t>Приобретение здания для организации работы ФАП по адресу: Томская область, Парабельский район, п.Заводской, ул.60 лет СССР, 24а</t>
  </si>
  <si>
    <t>Приобретение здания для организации работы ФАП по адресу: Томская область, Шегарский район, с. Маркелово, пер. Школьный, 2а</t>
  </si>
  <si>
    <t>Приобретение здания для организации работы ФАП по адресу: г. Томск, с. Дзержинское, ул.Фабричная, 17</t>
  </si>
  <si>
    <t>Приобретение здания для организации работы ФАП по адресу: Томская область, Колпашевский район, п.Куржино, ул.Лесная, 4</t>
  </si>
  <si>
    <t>Приобретение здания для организации работы ФАП по адресу: Томская область, Молчановский район, с. Гришино, ул.Луговая, 17</t>
  </si>
  <si>
    <t>Приобретение здания для организации работы ФАП по адресу: Томская область, Первомайский район, п. Узень, 20 «Б»</t>
  </si>
  <si>
    <t>Приобретение здания для организации работы ФАП по адресу: Томская область, Тегульдетский район, п. Четь-Конторка, ул.Садовая, 2а</t>
  </si>
  <si>
    <t>Приобретение здания для организации работы ФАП по адресу: Томская область, Зырянский район, с. Семеновка, ул.Боровая, 4/1</t>
  </si>
  <si>
    <t>1800000000</t>
  </si>
  <si>
    <t/>
  </si>
  <si>
    <t>Реконструкция автомобильной дороги Камаевка - Асино - Первомайское на участке км 0 - км 53 в Томской области</t>
  </si>
  <si>
    <t>410</t>
  </si>
  <si>
    <t>Подъезд к терминалу аэропорта г.Томска  с остановочными и парковочными площадками на уч.км 19-км 20,185 автомобильной дороги Томск-Аэропорт</t>
  </si>
  <si>
    <t>Строительство линий электроосвещения на автомобильных дорогах общего пользования Томской области</t>
  </si>
  <si>
    <t>Строительство линий электроосвещения на автомобильных дорогах: Томск – Самусь, Томск – Каргала – Колпашево; Михайловка – Александровское – Итатка; Асино – АБЗ, Больше-Дорохово – Тегульдет, Бакчар – Подгорное – Коломино, Богашево – Петухово, Подъезд к с. Зоркальцево, Уртам – Борзуновка – Верхняя Уртамка в Томской области</t>
  </si>
  <si>
    <t xml:space="preserve">Строительство мостового перехода через р.Вяловка на автомобильной дороге Парабель - Новиково - Кедровый в Парабельском районе </t>
  </si>
  <si>
    <t xml:space="preserve">Строительство мостового перехода через р.Кисловка на 10-ом км автомобильной дороги Томск-Каргала-Колпашево в Томской области </t>
  </si>
  <si>
    <t>Строительство Примыкания в разных уровнях на км 7+280 автомобильной дороги Томск  - Каргала - Колпашево в Томском районе Томской области</t>
  </si>
  <si>
    <t>Строительство линии электроосвещения на автомобильной дороге Тунгусово – Могочино – Лысая Гора  в Томской области</t>
  </si>
  <si>
    <t>Строительство автомобильной дороги Томск - Тайга в Томской и Кемеровской областях</t>
  </si>
  <si>
    <t xml:space="preserve">Реконструкция автомобильной дороги Стрежевой – Нижневартовск примыкание к Самотлорскому кольцу на участке км 0 –км 12 в Александровском районе Томской области </t>
  </si>
  <si>
    <t>Строительство мостового перехода  через р.Яя на автомобильной дороге Большедорохово-Тегульдет в Зырянском районе Томской области.</t>
  </si>
  <si>
    <t>Реконструкция автомобильной дороги Камаевка - Асино - Первомайское на участке км 0 - км 53 в Томской области (ПСД)</t>
  </si>
  <si>
    <t>Строительство линий электроосвещения на автомобильных дорогах: Томск – Самусь, Томск – Каргала – Колпашево; Михайловка – Александровское – Итатка; Асино – АБЗ, Больше-Дорохово – Тегульдет, Бакчар – Подгорное – Коломино, Богашево – Петухово, Подъезд к с. Зоркальцево, Уртам – Борзуновка – Верхняя Уртамка в Томской области (ПСД)</t>
  </si>
  <si>
    <t>Государственная программа "Обеспечение доступности жилья и улучшение качества жилищных условий населения Томской области",</t>
  </si>
  <si>
    <t>Государственная программа "Развитие образования в Томской области",</t>
  </si>
  <si>
    <t>Государственная программа "Развитие транспортной системы в Томской области",</t>
  </si>
  <si>
    <t>ГП "Воспроизводство и использование природных ресурсов Томской области",</t>
  </si>
  <si>
    <t>Приобретение нежилого помещения для организации ОВП в микрорайоне Степановка</t>
  </si>
  <si>
    <t xml:space="preserve">Строительство школы на 1100 мест в г. Томске </t>
  </si>
  <si>
    <t>Строительство мостового перехода через р. Кисловка на 10-м км автомобильной дороги Томск-Каргала-Колпашево в Томском районе Томской области (ПСД)</t>
  </si>
  <si>
    <t>Подъезд к терминалу аэропорта г.Томска  с остановочными и парковочными площадками на участке км 19-км 20,185 автомобильной  дороги Томск-Аэропорт (ПСД)</t>
  </si>
  <si>
    <t>Реконструкция железнодорожного переезда в пос.Степановка в районе ул.Шевченко в г.Томске</t>
  </si>
  <si>
    <t>182834И897</t>
  </si>
  <si>
    <t>Приобретение здания для организации работы ФАП по адресу: Томская область, Томский район, п. Заречный, 12А</t>
  </si>
  <si>
    <t>Государственная программа "Развитие предпринимательства в Томской области",</t>
  </si>
  <si>
    <t>12</t>
  </si>
  <si>
    <t>Автоматизация и диспетчеризация ВНС и КНС на объекте строительства транспортной и инженерной инфраструктуры для промышленных парков на территории муниципального образования "Город Томск" (Промышленный парк по ул. Березовая в г. Томске и промышленный парк в Северной промышленной зоне в г. Томске)</t>
  </si>
  <si>
    <t>031804И010</t>
  </si>
  <si>
    <t>0300000000</t>
  </si>
  <si>
    <t>Другие вопросы в области национальной экономики</t>
  </si>
</sst>
</file>

<file path=xl/styles.xml><?xml version="1.0" encoding="utf-8"?>
<styleSheet xmlns="http://schemas.openxmlformats.org/spreadsheetml/2006/main">
  <numFmts count="1">
    <numFmt numFmtId="164" formatCode="#,##0.0"/>
  </numFmts>
  <fonts count="16">
    <font>
      <sz val="10"/>
      <name val="Arial"/>
    </font>
    <font>
      <sz val="12"/>
      <name val="Arial Narrow"/>
      <family val="2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Narrow"/>
      <family val="2"/>
      <charset val="204"/>
    </font>
    <font>
      <sz val="13"/>
      <name val="Arial Narrow"/>
      <family val="2"/>
      <charset val="204"/>
    </font>
    <font>
      <b/>
      <sz val="12"/>
      <name val="Arial Narrow"/>
      <family val="2"/>
      <charset val="204"/>
    </font>
    <font>
      <sz val="14"/>
      <name val="Arial Narrow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9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136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/>
    </xf>
    <xf numFmtId="49" fontId="1" fillId="2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164" fontId="1" fillId="2" borderId="0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/>
    </xf>
    <xf numFmtId="49" fontId="4" fillId="2" borderId="0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164" fontId="5" fillId="2" borderId="0" xfId="0" applyNumberFormat="1" applyFont="1" applyFill="1" applyAlignment="1">
      <alignment horizontal="center"/>
    </xf>
    <xf numFmtId="0" fontId="5" fillId="2" borderId="0" xfId="0" applyFont="1" applyFill="1"/>
    <xf numFmtId="0" fontId="6" fillId="2" borderId="0" xfId="0" applyFont="1" applyFill="1"/>
    <xf numFmtId="0" fontId="7" fillId="2" borderId="0" xfId="0" applyFont="1" applyFill="1"/>
    <xf numFmtId="0" fontId="8" fillId="2" borderId="0" xfId="0" applyFont="1" applyFill="1" applyAlignment="1">
      <alignment horizontal="left" vertical="top"/>
    </xf>
    <xf numFmtId="164" fontId="1" fillId="2" borderId="0" xfId="0" applyNumberFormat="1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 wrapText="1"/>
    </xf>
    <xf numFmtId="49" fontId="11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top"/>
    </xf>
    <xf numFmtId="0" fontId="11" fillId="2" borderId="3" xfId="0" applyFont="1" applyFill="1" applyBorder="1" applyAlignment="1">
      <alignment horizontal="left" vertical="top"/>
    </xf>
    <xf numFmtId="0" fontId="2" fillId="2" borderId="3" xfId="0" applyFont="1" applyFill="1" applyBorder="1" applyAlignment="1">
      <alignment horizontal="left" vertical="top"/>
    </xf>
    <xf numFmtId="0" fontId="2" fillId="2" borderId="4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49" fontId="1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left" vertical="center" wrapText="1"/>
    </xf>
    <xf numFmtId="49" fontId="10" fillId="2" borderId="5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49" fontId="11" fillId="2" borderId="1" xfId="0" applyNumberFormat="1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right" vertical="center"/>
    </xf>
    <xf numFmtId="164" fontId="11" fillId="2" borderId="1" xfId="0" applyNumberFormat="1" applyFont="1" applyFill="1" applyBorder="1" applyAlignment="1">
      <alignment horizontal="right" vertical="center"/>
    </xf>
    <xf numFmtId="164" fontId="2" fillId="2" borderId="1" xfId="0" applyNumberFormat="1" applyFont="1" applyFill="1" applyBorder="1" applyAlignment="1">
      <alignment horizontal="right" vertical="center"/>
    </xf>
    <xf numFmtId="164" fontId="2" fillId="2" borderId="1" xfId="0" applyNumberFormat="1" applyFont="1" applyFill="1" applyBorder="1" applyAlignment="1">
      <alignment horizontal="right" vertical="center" wrapText="1"/>
    </xf>
    <xf numFmtId="164" fontId="11" fillId="2" borderId="6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/>
    </xf>
    <xf numFmtId="0" fontId="10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  <xf numFmtId="49" fontId="10" fillId="2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right" vertical="center"/>
    </xf>
    <xf numFmtId="0" fontId="13" fillId="0" borderId="1" xfId="0" applyFont="1" applyFill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right" vertical="center"/>
    </xf>
    <xf numFmtId="49" fontId="10" fillId="2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vertical="center" wrapText="1"/>
    </xf>
    <xf numFmtId="164" fontId="10" fillId="0" borderId="1" xfId="0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right" vertical="center" wrapText="1"/>
    </xf>
    <xf numFmtId="49" fontId="2" fillId="2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left" vertical="center" wrapText="1"/>
    </xf>
    <xf numFmtId="0" fontId="14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49" fontId="13" fillId="3" borderId="1" xfId="0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left" vertical="top" wrapText="1"/>
    </xf>
    <xf numFmtId="49" fontId="10" fillId="2" borderId="1" xfId="0" applyNumberFormat="1" applyFont="1" applyFill="1" applyBorder="1" applyAlignment="1">
      <alignment horizontal="right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49" fontId="2" fillId="3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 wrapText="1"/>
    </xf>
    <xf numFmtId="49" fontId="2" fillId="0" borderId="1" xfId="1" applyNumberFormat="1" applyFont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right" vertical="center" wrapText="1"/>
    </xf>
    <xf numFmtId="0" fontId="10" fillId="0" borderId="5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164" fontId="15" fillId="0" borderId="1" xfId="0" applyNumberFormat="1" applyFont="1" applyBorder="1" applyAlignment="1">
      <alignment horizontal="right" vertical="center" wrapText="1"/>
    </xf>
    <xf numFmtId="164" fontId="15" fillId="2" borderId="1" xfId="0" applyNumberFormat="1" applyFont="1" applyFill="1" applyBorder="1" applyAlignment="1">
      <alignment horizontal="right" vertical="center" wrapText="1"/>
    </xf>
    <xf numFmtId="164" fontId="15" fillId="0" borderId="6" xfId="0" applyNumberFormat="1" applyFont="1" applyBorder="1" applyAlignment="1">
      <alignment horizontal="right" vertical="center" wrapText="1"/>
    </xf>
    <xf numFmtId="164" fontId="2" fillId="2" borderId="6" xfId="0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left" wrapText="1"/>
    </xf>
    <xf numFmtId="49" fontId="11" fillId="0" borderId="1" xfId="0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164" fontId="11" fillId="0" borderId="1" xfId="0" applyNumberFormat="1" applyFont="1" applyFill="1" applyBorder="1" applyAlignment="1">
      <alignment horizontal="center"/>
    </xf>
    <xf numFmtId="49" fontId="10" fillId="0" borderId="1" xfId="0" applyNumberFormat="1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164" fontId="11" fillId="0" borderId="1" xfId="0" applyNumberFormat="1" applyFont="1" applyFill="1" applyBorder="1" applyAlignment="1">
      <alignment horizontal="right"/>
    </xf>
    <xf numFmtId="0" fontId="2" fillId="2" borderId="1" xfId="0" applyNumberFormat="1" applyFont="1" applyFill="1" applyBorder="1" applyAlignment="1">
      <alignment vertical="center" wrapText="1"/>
    </xf>
    <xf numFmtId="0" fontId="14" fillId="0" borderId="1" xfId="0" applyNumberFormat="1" applyFont="1" applyFill="1" applyBorder="1" applyAlignment="1">
      <alignment vertical="center" wrapText="1"/>
    </xf>
    <xf numFmtId="0" fontId="13" fillId="0" borderId="1" xfId="0" applyNumberFormat="1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/>
    </xf>
    <xf numFmtId="0" fontId="14" fillId="2" borderId="1" xfId="0" applyFont="1" applyFill="1" applyBorder="1" applyAlignment="1">
      <alignment horizontal="left" vertical="center" wrapText="1"/>
    </xf>
    <xf numFmtId="0" fontId="2" fillId="0" borderId="9" xfId="0" applyNumberFormat="1" applyFont="1" applyFill="1" applyBorder="1" applyAlignment="1">
      <alignment vertical="top" wrapText="1"/>
    </xf>
    <xf numFmtId="0" fontId="2" fillId="0" borderId="9" xfId="0" applyNumberFormat="1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right" vertical="center" wrapText="1"/>
    </xf>
    <xf numFmtId="0" fontId="11" fillId="0" borderId="9" xfId="0" applyNumberFormat="1" applyFont="1" applyFill="1" applyBorder="1" applyAlignment="1">
      <alignment vertical="top" wrapText="1"/>
    </xf>
    <xf numFmtId="0" fontId="10" fillId="0" borderId="10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2" fillId="2" borderId="8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2"/>
  <sheetViews>
    <sheetView tabSelected="1" view="pageBreakPreview" topLeftCell="A118" zoomScaleNormal="100" zoomScaleSheetLayoutView="100" workbookViewId="0">
      <selection activeCell="J119" sqref="J119"/>
    </sheetView>
  </sheetViews>
  <sheetFormatPr defaultColWidth="9.33203125" defaultRowHeight="15.6" outlineLevelCol="1"/>
  <cols>
    <col min="1" max="1" width="4.6640625" style="1" customWidth="1"/>
    <col min="2" max="2" width="49" style="2" customWidth="1"/>
    <col min="3" max="4" width="3.6640625" style="3" customWidth="1" outlineLevel="1"/>
    <col min="5" max="5" width="13.6640625" style="4" customWidth="1" outlineLevel="1"/>
    <col min="6" max="6" width="4.6640625" style="4" customWidth="1" outlineLevel="1"/>
    <col min="7" max="7" width="12.33203125" style="20" customWidth="1"/>
    <col min="8" max="8" width="11.6640625" style="5" customWidth="1"/>
    <col min="9" max="9" width="12" style="5" customWidth="1"/>
    <col min="10" max="16384" width="9.33203125" style="5"/>
  </cols>
  <sheetData>
    <row r="1" spans="1:9">
      <c r="F1" s="117"/>
      <c r="G1" s="117"/>
      <c r="H1" s="125" t="s">
        <v>0</v>
      </c>
      <c r="I1" s="125"/>
    </row>
    <row r="2" spans="1:9">
      <c r="F2" s="125" t="s">
        <v>1</v>
      </c>
      <c r="G2" s="125"/>
      <c r="H2" s="125"/>
      <c r="I2" s="125"/>
    </row>
    <row r="3" spans="1:9">
      <c r="F3" s="125" t="s">
        <v>57</v>
      </c>
      <c r="G3" s="125"/>
      <c r="H3" s="125"/>
      <c r="I3" s="125"/>
    </row>
    <row r="4" spans="1:9">
      <c r="F4" s="125" t="s">
        <v>58</v>
      </c>
      <c r="G4" s="125"/>
      <c r="H4" s="125"/>
      <c r="I4" s="125"/>
    </row>
    <row r="5" spans="1:9">
      <c r="A5" s="6"/>
      <c r="B5" s="7"/>
      <c r="C5" s="8"/>
      <c r="D5" s="8"/>
      <c r="E5" s="9"/>
      <c r="F5" s="9"/>
      <c r="G5" s="10"/>
    </row>
    <row r="6" spans="1:9" s="1" customFormat="1" ht="85.2" customHeight="1">
      <c r="A6" s="127" t="s">
        <v>59</v>
      </c>
      <c r="B6" s="127"/>
      <c r="C6" s="127"/>
      <c r="D6" s="127"/>
      <c r="E6" s="127"/>
      <c r="F6" s="127"/>
      <c r="G6" s="127"/>
      <c r="H6" s="127"/>
      <c r="I6" s="127"/>
    </row>
    <row r="7" spans="1:9" s="1" customFormat="1" ht="14.7" customHeight="1">
      <c r="A7" s="46"/>
      <c r="B7" s="46"/>
      <c r="C7" s="46"/>
      <c r="D7" s="46"/>
      <c r="E7" s="46"/>
      <c r="F7" s="46"/>
      <c r="G7" s="46"/>
      <c r="H7" s="46"/>
      <c r="I7" s="46"/>
    </row>
    <row r="8" spans="1:9" s="16" customFormat="1" ht="15.6" customHeight="1">
      <c r="A8" s="11"/>
      <c r="B8" s="12"/>
      <c r="C8" s="13"/>
      <c r="D8" s="13"/>
      <c r="E8" s="14"/>
      <c r="F8" s="14"/>
      <c r="G8" s="15"/>
      <c r="H8" s="126" t="s">
        <v>2</v>
      </c>
      <c r="I8" s="126"/>
    </row>
    <row r="9" spans="1:9" ht="33" customHeight="1">
      <c r="A9" s="131" t="s">
        <v>3</v>
      </c>
      <c r="B9" s="132" t="s">
        <v>4</v>
      </c>
      <c r="C9" s="134" t="s">
        <v>5</v>
      </c>
      <c r="D9" s="131"/>
      <c r="E9" s="131"/>
      <c r="F9" s="131"/>
      <c r="G9" s="135" t="s">
        <v>6</v>
      </c>
      <c r="H9" s="132"/>
      <c r="I9" s="132"/>
    </row>
    <row r="10" spans="1:9">
      <c r="A10" s="131"/>
      <c r="B10" s="133"/>
      <c r="C10" s="21" t="s">
        <v>7</v>
      </c>
      <c r="D10" s="21" t="s">
        <v>8</v>
      </c>
      <c r="E10" s="21" t="s">
        <v>9</v>
      </c>
      <c r="F10" s="21" t="s">
        <v>10</v>
      </c>
      <c r="G10" s="22" t="s">
        <v>11</v>
      </c>
      <c r="H10" s="23" t="s">
        <v>40</v>
      </c>
      <c r="I10" s="23" t="s">
        <v>60</v>
      </c>
    </row>
    <row r="11" spans="1:9">
      <c r="A11" s="21"/>
      <c r="B11" s="24" t="s">
        <v>12</v>
      </c>
      <c r="C11" s="23"/>
      <c r="D11" s="23"/>
      <c r="E11" s="21"/>
      <c r="F11" s="21"/>
      <c r="G11" s="47">
        <f>G13+G77</f>
        <v>3006460.4</v>
      </c>
      <c r="H11" s="47">
        <f>H13+H77</f>
        <v>1314208.9000000001</v>
      </c>
      <c r="I11" s="47">
        <f>I13+I77</f>
        <v>1439823.4000000001</v>
      </c>
    </row>
    <row r="12" spans="1:9" ht="37.5" customHeight="1">
      <c r="A12" s="128" t="s">
        <v>13</v>
      </c>
      <c r="B12" s="129"/>
      <c r="C12" s="129"/>
      <c r="D12" s="129"/>
      <c r="E12" s="129"/>
      <c r="F12" s="129"/>
      <c r="G12" s="129"/>
      <c r="H12" s="129"/>
      <c r="I12" s="130"/>
    </row>
    <row r="13" spans="1:9" s="17" customFormat="1" ht="25.5" customHeight="1">
      <c r="A13" s="25"/>
      <c r="B13" s="26" t="s">
        <v>14</v>
      </c>
      <c r="C13" s="26"/>
      <c r="D13" s="26"/>
      <c r="E13" s="26"/>
      <c r="F13" s="27"/>
      <c r="G13" s="47">
        <f>G14+G41</f>
        <v>1913606.4</v>
      </c>
      <c r="H13" s="47">
        <f>H14+H41</f>
        <v>810762.8</v>
      </c>
      <c r="I13" s="47">
        <f>I14+I41</f>
        <v>1044749.1000000001</v>
      </c>
    </row>
    <row r="14" spans="1:9" ht="49.95" customHeight="1">
      <c r="A14" s="28" t="s">
        <v>15</v>
      </c>
      <c r="B14" s="53" t="s">
        <v>16</v>
      </c>
      <c r="C14" s="23"/>
      <c r="D14" s="23"/>
      <c r="E14" s="21"/>
      <c r="F14" s="21"/>
      <c r="G14" s="47">
        <f>G15+G36</f>
        <v>618290.5</v>
      </c>
      <c r="H14" s="47">
        <f>H15+H36</f>
        <v>790762.8</v>
      </c>
      <c r="I14" s="47">
        <f>I15+I36</f>
        <v>1029749.1000000001</v>
      </c>
    </row>
    <row r="15" spans="1:9" ht="15" customHeight="1">
      <c r="A15" s="29"/>
      <c r="B15" s="54" t="s">
        <v>17</v>
      </c>
      <c r="C15" s="31" t="s">
        <v>18</v>
      </c>
      <c r="D15" s="31" t="s">
        <v>19</v>
      </c>
      <c r="E15" s="21"/>
      <c r="F15" s="23"/>
      <c r="G15" s="48">
        <f t="shared" ref="G15:I16" si="0">G16</f>
        <v>582710.5</v>
      </c>
      <c r="H15" s="48">
        <f t="shared" si="0"/>
        <v>790762.8</v>
      </c>
      <c r="I15" s="48">
        <f t="shared" si="0"/>
        <v>1029749.1000000001</v>
      </c>
    </row>
    <row r="16" spans="1:9" ht="16.2">
      <c r="A16" s="21"/>
      <c r="B16" s="104" t="s">
        <v>20</v>
      </c>
      <c r="C16" s="105" t="s">
        <v>18</v>
      </c>
      <c r="D16" s="105" t="s">
        <v>21</v>
      </c>
      <c r="E16" s="106"/>
      <c r="F16" s="106"/>
      <c r="G16" s="112">
        <f t="shared" si="0"/>
        <v>582710.5</v>
      </c>
      <c r="H16" s="112">
        <f t="shared" si="0"/>
        <v>790762.8</v>
      </c>
      <c r="I16" s="107">
        <f t="shared" si="0"/>
        <v>1029749.1000000001</v>
      </c>
    </row>
    <row r="17" spans="1:9" ht="34.200000000000003" customHeight="1">
      <c r="A17" s="21"/>
      <c r="B17" s="108" t="s">
        <v>136</v>
      </c>
      <c r="C17" s="85" t="s">
        <v>18</v>
      </c>
      <c r="D17" s="85" t="s">
        <v>21</v>
      </c>
      <c r="E17" s="85" t="s">
        <v>118</v>
      </c>
      <c r="F17" s="85" t="s">
        <v>119</v>
      </c>
      <c r="G17" s="76">
        <f>SUM(G19:G35)</f>
        <v>582710.5</v>
      </c>
      <c r="H17" s="76">
        <f>SUM(H19:H35)</f>
        <v>790762.8</v>
      </c>
      <c r="I17" s="76">
        <f>SUM(I19:I35)</f>
        <v>1029749.1000000001</v>
      </c>
    </row>
    <row r="18" spans="1:9">
      <c r="A18" s="21"/>
      <c r="B18" s="82" t="s">
        <v>68</v>
      </c>
      <c r="C18" s="84"/>
      <c r="D18" s="84"/>
      <c r="E18" s="84"/>
      <c r="F18" s="84"/>
      <c r="G18" s="74"/>
      <c r="H18" s="109"/>
      <c r="I18" s="110"/>
    </row>
    <row r="19" spans="1:9" ht="47.7" customHeight="1">
      <c r="A19" s="21"/>
      <c r="B19" s="82" t="s">
        <v>120</v>
      </c>
      <c r="C19" s="84" t="s">
        <v>18</v>
      </c>
      <c r="D19" s="84" t="s">
        <v>21</v>
      </c>
      <c r="E19" s="84" t="s">
        <v>53</v>
      </c>
      <c r="F19" s="84" t="s">
        <v>121</v>
      </c>
      <c r="G19" s="74">
        <f>444121.8+51500.2</f>
        <v>495622</v>
      </c>
      <c r="H19" s="74">
        <v>400000</v>
      </c>
      <c r="I19" s="74">
        <v>450000</v>
      </c>
    </row>
    <row r="20" spans="1:9" s="18" customFormat="1" ht="67.2" customHeight="1">
      <c r="A20" s="28"/>
      <c r="B20" s="111" t="s">
        <v>130</v>
      </c>
      <c r="C20" s="84" t="s">
        <v>18</v>
      </c>
      <c r="D20" s="84" t="s">
        <v>21</v>
      </c>
      <c r="E20" s="84" t="s">
        <v>54</v>
      </c>
      <c r="F20" s="84" t="s">
        <v>121</v>
      </c>
      <c r="G20" s="74">
        <v>5000</v>
      </c>
      <c r="H20" s="74">
        <v>17361</v>
      </c>
      <c r="I20" s="74">
        <v>0</v>
      </c>
    </row>
    <row r="21" spans="1:9" s="18" customFormat="1" ht="51" customHeight="1">
      <c r="A21" s="28"/>
      <c r="B21" s="111" t="s">
        <v>131</v>
      </c>
      <c r="C21" s="84" t="s">
        <v>18</v>
      </c>
      <c r="D21" s="84" t="s">
        <v>21</v>
      </c>
      <c r="E21" s="84" t="s">
        <v>54</v>
      </c>
      <c r="F21" s="84" t="s">
        <v>121</v>
      </c>
      <c r="G21" s="74">
        <v>10000</v>
      </c>
      <c r="H21" s="74">
        <v>10209.1</v>
      </c>
      <c r="I21" s="74">
        <v>0</v>
      </c>
    </row>
    <row r="22" spans="1:9" s="18" customFormat="1" ht="53.7" customHeight="1">
      <c r="A22" s="28"/>
      <c r="B22" s="111" t="s">
        <v>127</v>
      </c>
      <c r="C22" s="84" t="s">
        <v>18</v>
      </c>
      <c r="D22" s="84" t="s">
        <v>21</v>
      </c>
      <c r="E22" s="84" t="s">
        <v>54</v>
      </c>
      <c r="F22" s="84" t="s">
        <v>121</v>
      </c>
      <c r="G22" s="74">
        <v>2000</v>
      </c>
      <c r="H22" s="74">
        <v>10000</v>
      </c>
      <c r="I22" s="74">
        <v>0</v>
      </c>
    </row>
    <row r="23" spans="1:9" s="18" customFormat="1" ht="48" customHeight="1">
      <c r="A23" s="28"/>
      <c r="B23" s="111" t="s">
        <v>123</v>
      </c>
      <c r="C23" s="84" t="s">
        <v>18</v>
      </c>
      <c r="D23" s="84" t="s">
        <v>21</v>
      </c>
      <c r="E23" s="84" t="s">
        <v>54</v>
      </c>
      <c r="F23" s="84" t="s">
        <v>121</v>
      </c>
      <c r="G23" s="74">
        <v>3644</v>
      </c>
      <c r="H23" s="74">
        <v>0</v>
      </c>
      <c r="I23" s="74">
        <v>0</v>
      </c>
    </row>
    <row r="24" spans="1:9" s="18" customFormat="1" ht="49.95" customHeight="1">
      <c r="A24" s="28"/>
      <c r="B24" s="82" t="s">
        <v>132</v>
      </c>
      <c r="C24" s="84" t="s">
        <v>18</v>
      </c>
      <c r="D24" s="84" t="s">
        <v>21</v>
      </c>
      <c r="E24" s="84" t="s">
        <v>54</v>
      </c>
      <c r="F24" s="84" t="s">
        <v>121</v>
      </c>
      <c r="G24" s="74">
        <f>500+9500</f>
        <v>10000</v>
      </c>
      <c r="H24" s="74">
        <v>0</v>
      </c>
      <c r="I24" s="74">
        <v>0</v>
      </c>
    </row>
    <row r="25" spans="1:9" s="18" customFormat="1" ht="65.25" customHeight="1">
      <c r="A25" s="28"/>
      <c r="B25" s="68" t="s">
        <v>140</v>
      </c>
      <c r="C25" s="61" t="s">
        <v>18</v>
      </c>
      <c r="D25" s="61" t="s">
        <v>21</v>
      </c>
      <c r="E25" s="83" t="s">
        <v>54</v>
      </c>
      <c r="F25" s="60">
        <v>410</v>
      </c>
      <c r="G25" s="74">
        <v>2117</v>
      </c>
      <c r="H25" s="74">
        <v>0</v>
      </c>
      <c r="I25" s="74">
        <v>0</v>
      </c>
    </row>
    <row r="26" spans="1:9" s="18" customFormat="1" ht="64.5" customHeight="1">
      <c r="A26" s="28"/>
      <c r="B26" s="68" t="s">
        <v>141</v>
      </c>
      <c r="C26" s="61" t="s">
        <v>18</v>
      </c>
      <c r="D26" s="61" t="s">
        <v>21</v>
      </c>
      <c r="E26" s="83" t="s">
        <v>54</v>
      </c>
      <c r="F26" s="60">
        <v>410</v>
      </c>
      <c r="G26" s="74">
        <v>1150</v>
      </c>
      <c r="H26" s="74">
        <v>0</v>
      </c>
      <c r="I26" s="74">
        <v>0</v>
      </c>
    </row>
    <row r="27" spans="1:9" s="18" customFormat="1" ht="127.5" customHeight="1">
      <c r="A27" s="28"/>
      <c r="B27" s="113" t="s">
        <v>133</v>
      </c>
      <c r="C27" s="84" t="s">
        <v>18</v>
      </c>
      <c r="D27" s="84" t="s">
        <v>21</v>
      </c>
      <c r="E27" s="84" t="s">
        <v>54</v>
      </c>
      <c r="F27" s="84" t="s">
        <v>121</v>
      </c>
      <c r="G27" s="74">
        <f>500+2677.5</f>
        <v>3177.5</v>
      </c>
      <c r="H27" s="74">
        <v>0</v>
      </c>
      <c r="I27" s="74">
        <v>0</v>
      </c>
    </row>
    <row r="28" spans="1:9" ht="67.2" customHeight="1">
      <c r="A28" s="21"/>
      <c r="B28" s="82" t="s">
        <v>122</v>
      </c>
      <c r="C28" s="84" t="s">
        <v>18</v>
      </c>
      <c r="D28" s="84" t="s">
        <v>21</v>
      </c>
      <c r="E28" s="84" t="s">
        <v>53</v>
      </c>
      <c r="F28" s="84" t="s">
        <v>121</v>
      </c>
      <c r="G28" s="74">
        <v>50000</v>
      </c>
      <c r="H28" s="74">
        <v>199192.7</v>
      </c>
      <c r="I28" s="74">
        <v>118676.8</v>
      </c>
    </row>
    <row r="29" spans="1:9" ht="49.5" customHeight="1">
      <c r="A29" s="21"/>
      <c r="B29" s="111" t="s">
        <v>123</v>
      </c>
      <c r="C29" s="84" t="s">
        <v>18</v>
      </c>
      <c r="D29" s="84" t="s">
        <v>21</v>
      </c>
      <c r="E29" s="84" t="s">
        <v>53</v>
      </c>
      <c r="F29" s="84" t="s">
        <v>121</v>
      </c>
      <c r="G29" s="74">
        <v>0</v>
      </c>
      <c r="H29" s="74">
        <v>20000</v>
      </c>
      <c r="I29" s="74">
        <v>0</v>
      </c>
    </row>
    <row r="30" spans="1:9" ht="129" customHeight="1">
      <c r="A30" s="21"/>
      <c r="B30" s="113" t="s">
        <v>124</v>
      </c>
      <c r="C30" s="84" t="s">
        <v>18</v>
      </c>
      <c r="D30" s="84" t="s">
        <v>21</v>
      </c>
      <c r="E30" s="84" t="s">
        <v>53</v>
      </c>
      <c r="F30" s="84" t="s">
        <v>121</v>
      </c>
      <c r="G30" s="74">
        <v>0</v>
      </c>
      <c r="H30" s="74">
        <v>0</v>
      </c>
      <c r="I30" s="74">
        <v>20000</v>
      </c>
    </row>
    <row r="31" spans="1:9" ht="52.2" customHeight="1">
      <c r="A31" s="21"/>
      <c r="B31" s="82" t="s">
        <v>125</v>
      </c>
      <c r="C31" s="84" t="s">
        <v>18</v>
      </c>
      <c r="D31" s="84" t="s">
        <v>21</v>
      </c>
      <c r="E31" s="84" t="s">
        <v>53</v>
      </c>
      <c r="F31" s="84" t="s">
        <v>121</v>
      </c>
      <c r="G31" s="74">
        <v>0</v>
      </c>
      <c r="H31" s="74">
        <v>0</v>
      </c>
      <c r="I31" s="74">
        <v>54054.1</v>
      </c>
    </row>
    <row r="32" spans="1:9" ht="54" customHeight="1">
      <c r="A32" s="21"/>
      <c r="B32" s="82" t="s">
        <v>126</v>
      </c>
      <c r="C32" s="84" t="s">
        <v>18</v>
      </c>
      <c r="D32" s="84" t="s">
        <v>21</v>
      </c>
      <c r="E32" s="84" t="s">
        <v>53</v>
      </c>
      <c r="F32" s="84" t="s">
        <v>121</v>
      </c>
      <c r="G32" s="74">
        <v>0</v>
      </c>
      <c r="H32" s="74">
        <v>120000</v>
      </c>
      <c r="I32" s="74">
        <v>174018.2</v>
      </c>
    </row>
    <row r="33" spans="1:9" ht="55.2" customHeight="1">
      <c r="A33" s="21"/>
      <c r="B33" s="82" t="s">
        <v>127</v>
      </c>
      <c r="C33" s="84" t="s">
        <v>18</v>
      </c>
      <c r="D33" s="84" t="s">
        <v>21</v>
      </c>
      <c r="E33" s="84" t="s">
        <v>53</v>
      </c>
      <c r="F33" s="84" t="s">
        <v>121</v>
      </c>
      <c r="G33" s="74">
        <v>0</v>
      </c>
      <c r="H33" s="74">
        <v>0</v>
      </c>
      <c r="I33" s="74">
        <v>200000</v>
      </c>
    </row>
    <row r="34" spans="1:9" ht="46.5" customHeight="1">
      <c r="A34" s="21"/>
      <c r="B34" s="111" t="s">
        <v>128</v>
      </c>
      <c r="C34" s="84" t="s">
        <v>18</v>
      </c>
      <c r="D34" s="84" t="s">
        <v>21</v>
      </c>
      <c r="E34" s="84" t="s">
        <v>54</v>
      </c>
      <c r="F34" s="84" t="s">
        <v>121</v>
      </c>
      <c r="G34" s="74">
        <v>0</v>
      </c>
      <c r="H34" s="74">
        <v>2000</v>
      </c>
      <c r="I34" s="74">
        <v>0</v>
      </c>
    </row>
    <row r="35" spans="1:9" ht="37.200000000000003" customHeight="1">
      <c r="A35" s="21"/>
      <c r="B35" s="111" t="s">
        <v>129</v>
      </c>
      <c r="C35" s="84" t="s">
        <v>18</v>
      </c>
      <c r="D35" s="84" t="s">
        <v>21</v>
      </c>
      <c r="E35" s="84" t="s">
        <v>54</v>
      </c>
      <c r="F35" s="84" t="s">
        <v>121</v>
      </c>
      <c r="G35" s="74">
        <v>0</v>
      </c>
      <c r="H35" s="74">
        <v>12000</v>
      </c>
      <c r="I35" s="74">
        <v>13000</v>
      </c>
    </row>
    <row r="36" spans="1:9" s="18" customFormat="1" ht="18" customHeight="1">
      <c r="A36" s="28"/>
      <c r="B36" s="77" t="s">
        <v>63</v>
      </c>
      <c r="C36" s="59" t="s">
        <v>21</v>
      </c>
      <c r="D36" s="59" t="s">
        <v>19</v>
      </c>
      <c r="E36" s="78"/>
      <c r="F36" s="79"/>
      <c r="G36" s="80">
        <f t="shared" ref="G36:I37" si="1">G37</f>
        <v>35580</v>
      </c>
      <c r="H36" s="80">
        <f t="shared" si="1"/>
        <v>0</v>
      </c>
      <c r="I36" s="80">
        <f t="shared" si="1"/>
        <v>0</v>
      </c>
    </row>
    <row r="37" spans="1:9" s="18" customFormat="1" ht="19.2" customHeight="1">
      <c r="A37" s="28"/>
      <c r="B37" s="77" t="s">
        <v>70</v>
      </c>
      <c r="C37" s="59" t="s">
        <v>21</v>
      </c>
      <c r="D37" s="59" t="s">
        <v>28</v>
      </c>
      <c r="E37" s="78"/>
      <c r="F37" s="79"/>
      <c r="G37" s="80">
        <f t="shared" si="1"/>
        <v>35580</v>
      </c>
      <c r="H37" s="80">
        <f t="shared" si="1"/>
        <v>0</v>
      </c>
      <c r="I37" s="80">
        <f t="shared" si="1"/>
        <v>0</v>
      </c>
    </row>
    <row r="38" spans="1:9" s="18" customFormat="1" ht="32.700000000000003" customHeight="1">
      <c r="A38" s="28"/>
      <c r="B38" s="75" t="s">
        <v>66</v>
      </c>
      <c r="C38" s="64" t="s">
        <v>21</v>
      </c>
      <c r="D38" s="64" t="s">
        <v>28</v>
      </c>
      <c r="E38" s="64" t="s">
        <v>67</v>
      </c>
      <c r="F38" s="66"/>
      <c r="G38" s="76">
        <f>G40</f>
        <v>35580</v>
      </c>
      <c r="H38" s="76">
        <f>H40</f>
        <v>0</v>
      </c>
      <c r="I38" s="76">
        <f>I40</f>
        <v>0</v>
      </c>
    </row>
    <row r="39" spans="1:9" s="18" customFormat="1">
      <c r="A39" s="28"/>
      <c r="B39" s="72" t="s">
        <v>68</v>
      </c>
      <c r="C39" s="61"/>
      <c r="D39" s="61"/>
      <c r="E39" s="73"/>
      <c r="F39" s="60"/>
      <c r="G39" s="74"/>
      <c r="H39" s="74"/>
      <c r="I39" s="74"/>
    </row>
    <row r="40" spans="1:9" s="18" customFormat="1" ht="46.5" customHeight="1">
      <c r="A40" s="28"/>
      <c r="B40" s="72" t="s">
        <v>71</v>
      </c>
      <c r="C40" s="61" t="s">
        <v>21</v>
      </c>
      <c r="D40" s="61" t="s">
        <v>28</v>
      </c>
      <c r="E40" s="73" t="s">
        <v>72</v>
      </c>
      <c r="F40" s="60">
        <v>460</v>
      </c>
      <c r="G40" s="74">
        <v>35580</v>
      </c>
      <c r="H40" s="74">
        <v>0</v>
      </c>
      <c r="I40" s="74">
        <v>0</v>
      </c>
    </row>
    <row r="41" spans="1:9" ht="48" customHeight="1">
      <c r="A41" s="28" t="s">
        <v>61</v>
      </c>
      <c r="B41" s="53" t="s">
        <v>62</v>
      </c>
      <c r="C41" s="23"/>
      <c r="D41" s="23"/>
      <c r="E41" s="21"/>
      <c r="F41" s="21"/>
      <c r="G41" s="47">
        <f>G42+G55+G61+G66+G71</f>
        <v>1295315.8999999999</v>
      </c>
      <c r="H41" s="47">
        <f>H42+H55+H61+H66+H71</f>
        <v>20000</v>
      </c>
      <c r="I41" s="47">
        <f>I42+I55+I61+I66+I71</f>
        <v>15000</v>
      </c>
    </row>
    <row r="42" spans="1:9" ht="17.7" customHeight="1">
      <c r="A42" s="64"/>
      <c r="B42" s="58" t="s">
        <v>17</v>
      </c>
      <c r="C42" s="59" t="s">
        <v>18</v>
      </c>
      <c r="D42" s="59" t="s">
        <v>19</v>
      </c>
      <c r="E42" s="66"/>
      <c r="F42" s="66"/>
      <c r="G42" s="80">
        <f>G43+G47+G51</f>
        <v>42648.3</v>
      </c>
      <c r="H42" s="80">
        <f t="shared" ref="H42:I42" si="2">H43+H47+H51</f>
        <v>0</v>
      </c>
      <c r="I42" s="80">
        <f t="shared" si="2"/>
        <v>0</v>
      </c>
    </row>
    <row r="43" spans="1:9" ht="16.2">
      <c r="A43" s="64"/>
      <c r="B43" s="58" t="s">
        <v>82</v>
      </c>
      <c r="C43" s="59" t="s">
        <v>18</v>
      </c>
      <c r="D43" s="59" t="s">
        <v>83</v>
      </c>
      <c r="E43" s="66"/>
      <c r="F43" s="66"/>
      <c r="G43" s="80">
        <f t="shared" ref="G42:I43" si="3">G44</f>
        <v>6885.5</v>
      </c>
      <c r="H43" s="80">
        <f t="shared" si="3"/>
        <v>0</v>
      </c>
      <c r="I43" s="80">
        <f t="shared" si="3"/>
        <v>0</v>
      </c>
    </row>
    <row r="44" spans="1:9" ht="36" customHeight="1">
      <c r="A44" s="64"/>
      <c r="B44" s="115" t="s">
        <v>137</v>
      </c>
      <c r="C44" s="64" t="s">
        <v>18</v>
      </c>
      <c r="D44" s="64" t="s">
        <v>83</v>
      </c>
      <c r="E44" s="64" t="s">
        <v>84</v>
      </c>
      <c r="F44" s="60"/>
      <c r="G44" s="76">
        <f>G46</f>
        <v>6885.5</v>
      </c>
      <c r="H44" s="76">
        <f>H46</f>
        <v>0</v>
      </c>
      <c r="I44" s="76">
        <f>I46</f>
        <v>0</v>
      </c>
    </row>
    <row r="45" spans="1:9">
      <c r="A45" s="64"/>
      <c r="B45" s="82" t="s">
        <v>68</v>
      </c>
      <c r="C45" s="64"/>
      <c r="D45" s="64"/>
      <c r="E45" s="83"/>
      <c r="F45" s="60"/>
      <c r="G45" s="76"/>
      <c r="H45" s="47"/>
      <c r="I45" s="47"/>
    </row>
    <row r="46" spans="1:9" ht="34.200000000000003" customHeight="1">
      <c r="A46" s="64"/>
      <c r="B46" s="114" t="s">
        <v>85</v>
      </c>
      <c r="C46" s="61" t="s">
        <v>18</v>
      </c>
      <c r="D46" s="61" t="s">
        <v>83</v>
      </c>
      <c r="E46" s="84" t="s">
        <v>86</v>
      </c>
      <c r="F46" s="60">
        <v>520</v>
      </c>
      <c r="G46" s="74">
        <v>6885.5</v>
      </c>
      <c r="H46" s="49">
        <v>0</v>
      </c>
      <c r="I46" s="49">
        <v>0</v>
      </c>
    </row>
    <row r="47" spans="1:9" ht="21" customHeight="1">
      <c r="A47" s="64"/>
      <c r="B47" s="58" t="s">
        <v>20</v>
      </c>
      <c r="C47" s="59" t="s">
        <v>18</v>
      </c>
      <c r="D47" s="59" t="s">
        <v>21</v>
      </c>
      <c r="E47" s="79"/>
      <c r="F47" s="60"/>
      <c r="G47" s="80">
        <f>G48</f>
        <v>30500</v>
      </c>
      <c r="H47" s="80">
        <f t="shared" ref="H47:I47" si="4">H48</f>
        <v>0</v>
      </c>
      <c r="I47" s="80">
        <f t="shared" si="4"/>
        <v>0</v>
      </c>
    </row>
    <row r="48" spans="1:9" ht="31.5" customHeight="1">
      <c r="A48" s="64"/>
      <c r="B48" s="108" t="s">
        <v>136</v>
      </c>
      <c r="C48" s="85" t="s">
        <v>18</v>
      </c>
      <c r="D48" s="85" t="s">
        <v>21</v>
      </c>
      <c r="E48" s="85" t="s">
        <v>118</v>
      </c>
      <c r="F48" s="60"/>
      <c r="G48" s="76">
        <f>G50</f>
        <v>30500</v>
      </c>
      <c r="H48" s="76">
        <f>H50</f>
        <v>0</v>
      </c>
      <c r="I48" s="76">
        <f>I50</f>
        <v>0</v>
      </c>
    </row>
    <row r="49" spans="1:9" ht="18" customHeight="1">
      <c r="A49" s="64"/>
      <c r="B49" s="82" t="s">
        <v>68</v>
      </c>
      <c r="C49" s="84"/>
      <c r="D49" s="84"/>
      <c r="E49" s="84"/>
      <c r="F49" s="60"/>
      <c r="G49" s="74"/>
      <c r="H49" s="49"/>
      <c r="I49" s="49"/>
    </row>
    <row r="50" spans="1:9" ht="32.25" customHeight="1">
      <c r="A50" s="64"/>
      <c r="B50" s="114" t="s">
        <v>142</v>
      </c>
      <c r="C50" s="84" t="s">
        <v>18</v>
      </c>
      <c r="D50" s="84" t="s">
        <v>21</v>
      </c>
      <c r="E50" s="84" t="s">
        <v>143</v>
      </c>
      <c r="F50" s="60">
        <v>520</v>
      </c>
      <c r="G50" s="74">
        <v>30500</v>
      </c>
      <c r="H50" s="49">
        <v>0</v>
      </c>
      <c r="I50" s="49">
        <v>0</v>
      </c>
    </row>
    <row r="51" spans="1:9" ht="32.25" customHeight="1">
      <c r="A51" s="64"/>
      <c r="B51" s="122" t="s">
        <v>150</v>
      </c>
      <c r="C51" s="90" t="s">
        <v>18</v>
      </c>
      <c r="D51" s="90" t="s">
        <v>146</v>
      </c>
      <c r="E51" s="124"/>
      <c r="F51" s="92"/>
      <c r="G51" s="80">
        <f>SUM(G52)</f>
        <v>5262.8</v>
      </c>
      <c r="H51" s="80">
        <f t="shared" ref="H51:I51" si="5">SUM(H52)</f>
        <v>0</v>
      </c>
      <c r="I51" s="80">
        <f t="shared" si="5"/>
        <v>0</v>
      </c>
    </row>
    <row r="52" spans="1:9" ht="32.25" customHeight="1">
      <c r="A52" s="64"/>
      <c r="B52" s="108" t="s">
        <v>145</v>
      </c>
      <c r="C52" s="85" t="s">
        <v>18</v>
      </c>
      <c r="D52" s="85" t="s">
        <v>146</v>
      </c>
      <c r="E52" s="123" t="s">
        <v>149</v>
      </c>
      <c r="F52" s="60"/>
      <c r="G52" s="76">
        <f>SUM(G54)</f>
        <v>5262.8</v>
      </c>
      <c r="H52" s="76">
        <f t="shared" ref="H52:I52" si="6">SUM(H54)</f>
        <v>0</v>
      </c>
      <c r="I52" s="76">
        <f t="shared" si="6"/>
        <v>0</v>
      </c>
    </row>
    <row r="53" spans="1:9" ht="17.25" customHeight="1">
      <c r="A53" s="64"/>
      <c r="B53" s="82" t="s">
        <v>68</v>
      </c>
      <c r="C53" s="85"/>
      <c r="D53" s="85"/>
      <c r="E53" s="84"/>
      <c r="F53" s="60"/>
      <c r="G53" s="74"/>
      <c r="H53" s="49"/>
      <c r="I53" s="49"/>
    </row>
    <row r="54" spans="1:9" ht="110.4" customHeight="1">
      <c r="A54" s="64"/>
      <c r="B54" s="119" t="s">
        <v>147</v>
      </c>
      <c r="C54" s="84" t="s">
        <v>18</v>
      </c>
      <c r="D54" s="84" t="s">
        <v>146</v>
      </c>
      <c r="E54" s="120" t="s">
        <v>148</v>
      </c>
      <c r="F54" s="120">
        <v>520</v>
      </c>
      <c r="G54" s="121">
        <v>5262.8</v>
      </c>
      <c r="H54" s="49">
        <v>0</v>
      </c>
      <c r="I54" s="49">
        <v>0</v>
      </c>
    </row>
    <row r="55" spans="1:9" ht="16.2">
      <c r="A55" s="28"/>
      <c r="B55" s="54" t="s">
        <v>73</v>
      </c>
      <c r="C55" s="31" t="s">
        <v>23</v>
      </c>
      <c r="D55" s="31" t="s">
        <v>19</v>
      </c>
      <c r="E55" s="29"/>
      <c r="F55" s="32"/>
      <c r="G55" s="48">
        <f t="shared" ref="G55:I56" si="7">G56</f>
        <v>22667.599999999999</v>
      </c>
      <c r="H55" s="48">
        <f t="shared" si="7"/>
        <v>0</v>
      </c>
      <c r="I55" s="48">
        <f t="shared" si="7"/>
        <v>0</v>
      </c>
    </row>
    <row r="56" spans="1:9" ht="16.2">
      <c r="A56" s="28"/>
      <c r="B56" s="54" t="s">
        <v>74</v>
      </c>
      <c r="C56" s="31" t="s">
        <v>23</v>
      </c>
      <c r="D56" s="31" t="s">
        <v>65</v>
      </c>
      <c r="E56" s="29"/>
      <c r="F56" s="32"/>
      <c r="G56" s="48">
        <f>G57</f>
        <v>22667.599999999999</v>
      </c>
      <c r="H56" s="48">
        <f t="shared" si="7"/>
        <v>0</v>
      </c>
      <c r="I56" s="48">
        <f t="shared" si="7"/>
        <v>0</v>
      </c>
    </row>
    <row r="57" spans="1:9" ht="48" customHeight="1">
      <c r="A57" s="28"/>
      <c r="B57" s="53" t="s">
        <v>75</v>
      </c>
      <c r="C57" s="28" t="s">
        <v>23</v>
      </c>
      <c r="D57" s="28" t="s">
        <v>65</v>
      </c>
      <c r="E57" s="28" t="s">
        <v>81</v>
      </c>
      <c r="F57" s="21"/>
      <c r="G57" s="47">
        <f>G59+G60</f>
        <v>22667.599999999999</v>
      </c>
      <c r="H57" s="47">
        <f>H59+H60</f>
        <v>0</v>
      </c>
      <c r="I57" s="47">
        <f>I59+I60</f>
        <v>0</v>
      </c>
    </row>
    <row r="58" spans="1:9">
      <c r="A58" s="28"/>
      <c r="B58" s="82" t="s">
        <v>68</v>
      </c>
      <c r="C58" s="28"/>
      <c r="D58" s="28"/>
      <c r="E58" s="28"/>
      <c r="F58" s="21"/>
      <c r="G58" s="47"/>
      <c r="H58" s="47"/>
      <c r="I58" s="47"/>
    </row>
    <row r="59" spans="1:9" ht="34.200000000000003" customHeight="1">
      <c r="A59" s="71"/>
      <c r="B59" s="56" t="s">
        <v>76</v>
      </c>
      <c r="C59" s="81" t="s">
        <v>23</v>
      </c>
      <c r="D59" s="81" t="s">
        <v>65</v>
      </c>
      <c r="E59" s="23" t="s">
        <v>77</v>
      </c>
      <c r="F59" s="81" t="s">
        <v>24</v>
      </c>
      <c r="G59" s="49" t="s">
        <v>79</v>
      </c>
      <c r="H59" s="49">
        <v>0</v>
      </c>
      <c r="I59" s="49">
        <v>0</v>
      </c>
    </row>
    <row r="60" spans="1:9" ht="36" customHeight="1">
      <c r="A60" s="71"/>
      <c r="B60" s="56" t="s">
        <v>78</v>
      </c>
      <c r="C60" s="81" t="s">
        <v>23</v>
      </c>
      <c r="D60" s="81" t="s">
        <v>65</v>
      </c>
      <c r="E60" s="23" t="s">
        <v>77</v>
      </c>
      <c r="F60" s="81" t="s">
        <v>24</v>
      </c>
      <c r="G60" s="49" t="s">
        <v>80</v>
      </c>
      <c r="H60" s="49">
        <v>0</v>
      </c>
      <c r="I60" s="49">
        <v>0</v>
      </c>
    </row>
    <row r="61" spans="1:9" ht="16.2">
      <c r="A61" s="71"/>
      <c r="B61" s="58" t="s">
        <v>25</v>
      </c>
      <c r="C61" s="59" t="s">
        <v>26</v>
      </c>
      <c r="D61" s="59" t="s">
        <v>19</v>
      </c>
      <c r="E61" s="71"/>
      <c r="F61" s="71"/>
      <c r="G61" s="47">
        <f t="shared" ref="G61:I62" si="8">G62</f>
        <v>1200000</v>
      </c>
      <c r="H61" s="47">
        <f t="shared" si="8"/>
        <v>0</v>
      </c>
      <c r="I61" s="47">
        <f t="shared" si="8"/>
        <v>0</v>
      </c>
    </row>
    <row r="62" spans="1:9" ht="16.2">
      <c r="A62" s="71"/>
      <c r="B62" s="58" t="s">
        <v>87</v>
      </c>
      <c r="C62" s="59" t="s">
        <v>26</v>
      </c>
      <c r="D62" s="59" t="s">
        <v>65</v>
      </c>
      <c r="E62" s="71"/>
      <c r="F62" s="71"/>
      <c r="G62" s="47">
        <f t="shared" si="8"/>
        <v>1200000</v>
      </c>
      <c r="H62" s="47">
        <f t="shared" si="8"/>
        <v>0</v>
      </c>
      <c r="I62" s="47">
        <f t="shared" si="8"/>
        <v>0</v>
      </c>
    </row>
    <row r="63" spans="1:9" ht="54" customHeight="1">
      <c r="A63" s="71"/>
      <c r="B63" s="86" t="s">
        <v>88</v>
      </c>
      <c r="C63" s="64" t="s">
        <v>26</v>
      </c>
      <c r="D63" s="64" t="s">
        <v>65</v>
      </c>
      <c r="E63" s="87" t="s">
        <v>89</v>
      </c>
      <c r="F63" s="84"/>
      <c r="G63" s="76">
        <f>G65</f>
        <v>1200000</v>
      </c>
      <c r="H63" s="76">
        <f>H65</f>
        <v>0</v>
      </c>
      <c r="I63" s="76">
        <f>I65</f>
        <v>0</v>
      </c>
    </row>
    <row r="64" spans="1:9">
      <c r="A64" s="71"/>
      <c r="B64" s="82" t="s">
        <v>22</v>
      </c>
      <c r="C64" s="61"/>
      <c r="D64" s="61"/>
      <c r="E64" s="61"/>
      <c r="F64" s="84"/>
      <c r="G64" s="74"/>
      <c r="H64" s="89"/>
      <c r="I64" s="89"/>
    </row>
    <row r="65" spans="1:9" ht="18.600000000000001" customHeight="1">
      <c r="A65" s="71"/>
      <c r="B65" s="88" t="s">
        <v>139</v>
      </c>
      <c r="C65" s="61" t="s">
        <v>26</v>
      </c>
      <c r="D65" s="61" t="s">
        <v>65</v>
      </c>
      <c r="E65" s="61" t="s">
        <v>90</v>
      </c>
      <c r="F65" s="84" t="s">
        <v>24</v>
      </c>
      <c r="G65" s="74">
        <v>1200000</v>
      </c>
      <c r="H65" s="74">
        <v>0</v>
      </c>
      <c r="I65" s="74">
        <v>0</v>
      </c>
    </row>
    <row r="66" spans="1:9" ht="16.2">
      <c r="A66" s="71"/>
      <c r="B66" s="58" t="s">
        <v>102</v>
      </c>
      <c r="C66" s="59" t="s">
        <v>104</v>
      </c>
      <c r="D66" s="59" t="s">
        <v>19</v>
      </c>
      <c r="E66" s="61"/>
      <c r="F66" s="84"/>
      <c r="G66" s="80">
        <f t="shared" ref="G66:I67" si="9">G67</f>
        <v>0</v>
      </c>
      <c r="H66" s="80">
        <f t="shared" si="9"/>
        <v>20000</v>
      </c>
      <c r="I66" s="80">
        <f t="shared" si="9"/>
        <v>15000</v>
      </c>
    </row>
    <row r="67" spans="1:9" ht="16.2">
      <c r="A67" s="71"/>
      <c r="B67" s="58" t="s">
        <v>103</v>
      </c>
      <c r="C67" s="59" t="s">
        <v>104</v>
      </c>
      <c r="D67" s="59" t="s">
        <v>65</v>
      </c>
      <c r="E67" s="61"/>
      <c r="F67" s="84"/>
      <c r="G67" s="80">
        <f t="shared" si="9"/>
        <v>0</v>
      </c>
      <c r="H67" s="80">
        <f t="shared" si="9"/>
        <v>20000</v>
      </c>
      <c r="I67" s="80">
        <f t="shared" si="9"/>
        <v>15000</v>
      </c>
    </row>
    <row r="68" spans="1:9" ht="51.45" customHeight="1">
      <c r="A68" s="71"/>
      <c r="B68" s="86" t="s">
        <v>105</v>
      </c>
      <c r="C68" s="64" t="s">
        <v>104</v>
      </c>
      <c r="D68" s="64" t="s">
        <v>65</v>
      </c>
      <c r="E68" s="97" t="s">
        <v>108</v>
      </c>
      <c r="F68" s="84"/>
      <c r="G68" s="76">
        <f>G70</f>
        <v>0</v>
      </c>
      <c r="H68" s="76">
        <f>H70</f>
        <v>20000</v>
      </c>
      <c r="I68" s="76">
        <f>I70</f>
        <v>15000</v>
      </c>
    </row>
    <row r="69" spans="1:9">
      <c r="A69" s="71"/>
      <c r="B69" s="82" t="s">
        <v>22</v>
      </c>
      <c r="C69" s="61"/>
      <c r="D69" s="61"/>
      <c r="E69" s="61"/>
      <c r="F69" s="84"/>
      <c r="G69" s="74"/>
      <c r="H69" s="74"/>
      <c r="I69" s="74"/>
    </row>
    <row r="70" spans="1:9" ht="33.6" customHeight="1">
      <c r="A70" s="71"/>
      <c r="B70" s="88" t="s">
        <v>106</v>
      </c>
      <c r="C70" s="61" t="s">
        <v>104</v>
      </c>
      <c r="D70" s="61" t="s">
        <v>65</v>
      </c>
      <c r="E70" s="61" t="s">
        <v>107</v>
      </c>
      <c r="F70" s="84"/>
      <c r="G70" s="74">
        <v>0</v>
      </c>
      <c r="H70" s="96">
        <v>20000</v>
      </c>
      <c r="I70" s="96">
        <v>15000</v>
      </c>
    </row>
    <row r="71" spans="1:9" ht="50.7" customHeight="1">
      <c r="A71" s="90"/>
      <c r="B71" s="91" t="s">
        <v>91</v>
      </c>
      <c r="C71" s="59" t="s">
        <v>92</v>
      </c>
      <c r="D71" s="59" t="s">
        <v>19</v>
      </c>
      <c r="E71" s="92"/>
      <c r="F71" s="59"/>
      <c r="G71" s="62">
        <f t="shared" ref="G71:I72" si="10">G72</f>
        <v>30000</v>
      </c>
      <c r="H71" s="62">
        <f t="shared" si="10"/>
        <v>0</v>
      </c>
      <c r="I71" s="62">
        <f t="shared" si="10"/>
        <v>0</v>
      </c>
    </row>
    <row r="72" spans="1:9" ht="36" customHeight="1">
      <c r="A72" s="84"/>
      <c r="B72" s="91" t="s">
        <v>93</v>
      </c>
      <c r="C72" s="59" t="s">
        <v>92</v>
      </c>
      <c r="D72" s="59" t="s">
        <v>94</v>
      </c>
      <c r="E72" s="92"/>
      <c r="F72" s="59"/>
      <c r="G72" s="62">
        <f t="shared" si="10"/>
        <v>30000</v>
      </c>
      <c r="H72" s="62">
        <f t="shared" si="10"/>
        <v>0</v>
      </c>
      <c r="I72" s="62">
        <f t="shared" si="10"/>
        <v>0</v>
      </c>
    </row>
    <row r="73" spans="1:9" ht="61.5" customHeight="1">
      <c r="A73" s="84"/>
      <c r="B73" s="63" t="s">
        <v>95</v>
      </c>
      <c r="C73" s="64" t="s">
        <v>92</v>
      </c>
      <c r="D73" s="64" t="s">
        <v>94</v>
      </c>
      <c r="E73" s="64" t="s">
        <v>96</v>
      </c>
      <c r="F73" s="59"/>
      <c r="G73" s="67">
        <f>G75</f>
        <v>30000</v>
      </c>
      <c r="H73" s="67">
        <f>H75</f>
        <v>0</v>
      </c>
      <c r="I73" s="67">
        <f>I75</f>
        <v>0</v>
      </c>
    </row>
    <row r="74" spans="1:9">
      <c r="A74" s="84"/>
      <c r="B74" s="82" t="s">
        <v>68</v>
      </c>
      <c r="C74" s="61"/>
      <c r="D74" s="61"/>
      <c r="E74" s="84"/>
      <c r="F74" s="61"/>
      <c r="G74" s="70"/>
      <c r="H74" s="74"/>
      <c r="I74" s="74"/>
    </row>
    <row r="75" spans="1:9" ht="37.950000000000003" customHeight="1">
      <c r="A75" s="85"/>
      <c r="B75" s="82" t="s">
        <v>97</v>
      </c>
      <c r="C75" s="61" t="s">
        <v>92</v>
      </c>
      <c r="D75" s="61" t="s">
        <v>94</v>
      </c>
      <c r="E75" s="61" t="s">
        <v>98</v>
      </c>
      <c r="F75" s="61" t="s">
        <v>24</v>
      </c>
      <c r="G75" s="74">
        <v>30000</v>
      </c>
      <c r="H75" s="74">
        <v>0</v>
      </c>
      <c r="I75" s="74">
        <v>0</v>
      </c>
    </row>
    <row r="76" spans="1:9" ht="40.5" customHeight="1">
      <c r="A76" s="128" t="s">
        <v>29</v>
      </c>
      <c r="B76" s="129"/>
      <c r="C76" s="129"/>
      <c r="D76" s="129"/>
      <c r="E76" s="129"/>
      <c r="F76" s="129"/>
      <c r="G76" s="129"/>
      <c r="H76" s="129"/>
      <c r="I76" s="130"/>
    </row>
    <row r="77" spans="1:9" s="19" customFormat="1" ht="21.75" customHeight="1">
      <c r="A77" s="33"/>
      <c r="B77" s="34" t="s">
        <v>30</v>
      </c>
      <c r="C77" s="35"/>
      <c r="D77" s="35"/>
      <c r="E77" s="35"/>
      <c r="F77" s="36"/>
      <c r="G77" s="51">
        <f>G78+G94</f>
        <v>1092854</v>
      </c>
      <c r="H77" s="51">
        <f>H78+H94</f>
        <v>503446.10000000003</v>
      </c>
      <c r="I77" s="51">
        <f>I78+I94</f>
        <v>395074.3</v>
      </c>
    </row>
    <row r="78" spans="1:9" s="19" customFormat="1" ht="50.7" customHeight="1">
      <c r="A78" s="28" t="s">
        <v>31</v>
      </c>
      <c r="B78" s="24" t="s">
        <v>32</v>
      </c>
      <c r="C78" s="37"/>
      <c r="D78" s="37"/>
      <c r="E78" s="37"/>
      <c r="F78" s="37"/>
      <c r="G78" s="47">
        <f t="shared" ref="G78:I80" si="11">G79</f>
        <v>40970</v>
      </c>
      <c r="H78" s="47">
        <f t="shared" si="11"/>
        <v>0</v>
      </c>
      <c r="I78" s="47">
        <f t="shared" si="11"/>
        <v>0</v>
      </c>
    </row>
    <row r="79" spans="1:9" s="19" customFormat="1" ht="18">
      <c r="A79" s="28"/>
      <c r="B79" s="58" t="s">
        <v>63</v>
      </c>
      <c r="C79" s="59" t="s">
        <v>21</v>
      </c>
      <c r="D79" s="59" t="s">
        <v>19</v>
      </c>
      <c r="E79" s="60"/>
      <c r="F79" s="61"/>
      <c r="G79" s="62">
        <f t="shared" si="11"/>
        <v>40970</v>
      </c>
      <c r="H79" s="62">
        <f t="shared" si="11"/>
        <v>0</v>
      </c>
      <c r="I79" s="62">
        <f t="shared" si="11"/>
        <v>0</v>
      </c>
    </row>
    <row r="80" spans="1:9" s="19" customFormat="1" ht="18">
      <c r="A80" s="28"/>
      <c r="B80" s="58" t="s">
        <v>64</v>
      </c>
      <c r="C80" s="59" t="s">
        <v>21</v>
      </c>
      <c r="D80" s="59" t="s">
        <v>65</v>
      </c>
      <c r="E80" s="60"/>
      <c r="F80" s="61"/>
      <c r="G80" s="62">
        <f t="shared" si="11"/>
        <v>40970</v>
      </c>
      <c r="H80" s="62">
        <f t="shared" si="11"/>
        <v>0</v>
      </c>
      <c r="I80" s="62">
        <f t="shared" si="11"/>
        <v>0</v>
      </c>
    </row>
    <row r="81" spans="1:9" s="19" customFormat="1" ht="37.950000000000003" customHeight="1">
      <c r="A81" s="28"/>
      <c r="B81" s="116" t="s">
        <v>66</v>
      </c>
      <c r="C81" s="64" t="s">
        <v>21</v>
      </c>
      <c r="D81" s="64" t="s">
        <v>65</v>
      </c>
      <c r="E81" s="65" t="s">
        <v>67</v>
      </c>
      <c r="F81" s="66"/>
      <c r="G81" s="67">
        <f>SUM(G83:G93)</f>
        <v>40970</v>
      </c>
      <c r="H81" s="67">
        <f>SUM(H83:H93)</f>
        <v>0</v>
      </c>
      <c r="I81" s="67">
        <f>SUM(I83:I93)</f>
        <v>0</v>
      </c>
    </row>
    <row r="82" spans="1:9" s="19" customFormat="1" ht="18">
      <c r="A82" s="28"/>
      <c r="B82" s="68" t="s">
        <v>68</v>
      </c>
      <c r="C82" s="61"/>
      <c r="D82" s="61"/>
      <c r="E82" s="69"/>
      <c r="F82" s="60"/>
      <c r="G82" s="67"/>
      <c r="H82" s="47"/>
      <c r="I82" s="47"/>
    </row>
    <row r="83" spans="1:9" s="19" customFormat="1" ht="49.95" customHeight="1">
      <c r="A83" s="28"/>
      <c r="B83" s="98" t="s">
        <v>112</v>
      </c>
      <c r="C83" s="61" t="s">
        <v>21</v>
      </c>
      <c r="D83" s="61" t="s">
        <v>65</v>
      </c>
      <c r="E83" s="69" t="s">
        <v>69</v>
      </c>
      <c r="F83" s="60">
        <v>460</v>
      </c>
      <c r="G83" s="100">
        <v>3277</v>
      </c>
      <c r="H83" s="49">
        <v>0</v>
      </c>
      <c r="I83" s="49">
        <v>0</v>
      </c>
    </row>
    <row r="84" spans="1:9" s="19" customFormat="1" ht="49.95" customHeight="1">
      <c r="A84" s="28"/>
      <c r="B84" s="98" t="s">
        <v>110</v>
      </c>
      <c r="C84" s="61" t="s">
        <v>21</v>
      </c>
      <c r="D84" s="61" t="s">
        <v>65</v>
      </c>
      <c r="E84" s="69" t="s">
        <v>69</v>
      </c>
      <c r="F84" s="60">
        <v>460</v>
      </c>
      <c r="G84" s="100">
        <v>3277</v>
      </c>
      <c r="H84" s="49">
        <v>0</v>
      </c>
      <c r="I84" s="49">
        <v>0</v>
      </c>
    </row>
    <row r="85" spans="1:9" s="19" customFormat="1" ht="52.95" customHeight="1">
      <c r="A85" s="28"/>
      <c r="B85" s="98" t="s">
        <v>111</v>
      </c>
      <c r="C85" s="61" t="s">
        <v>21</v>
      </c>
      <c r="D85" s="61" t="s">
        <v>65</v>
      </c>
      <c r="E85" s="69" t="s">
        <v>69</v>
      </c>
      <c r="F85" s="60">
        <v>460</v>
      </c>
      <c r="G85" s="100">
        <v>3277</v>
      </c>
      <c r="H85" s="49">
        <v>0</v>
      </c>
      <c r="I85" s="49">
        <v>0</v>
      </c>
    </row>
    <row r="86" spans="1:9" s="19" customFormat="1" ht="54" customHeight="1">
      <c r="A86" s="28"/>
      <c r="B86" s="98" t="s">
        <v>113</v>
      </c>
      <c r="C86" s="61" t="s">
        <v>21</v>
      </c>
      <c r="D86" s="61" t="s">
        <v>65</v>
      </c>
      <c r="E86" s="69" t="s">
        <v>69</v>
      </c>
      <c r="F86" s="60">
        <v>460</v>
      </c>
      <c r="G86" s="100">
        <v>3277</v>
      </c>
      <c r="H86" s="49">
        <v>0</v>
      </c>
      <c r="I86" s="49">
        <v>0</v>
      </c>
    </row>
    <row r="87" spans="1:9" s="19" customFormat="1" ht="49.95" customHeight="1">
      <c r="A87" s="28"/>
      <c r="B87" s="99" t="s">
        <v>114</v>
      </c>
      <c r="C87" s="61" t="s">
        <v>21</v>
      </c>
      <c r="D87" s="61" t="s">
        <v>65</v>
      </c>
      <c r="E87" s="69" t="s">
        <v>69</v>
      </c>
      <c r="F87" s="60">
        <v>460</v>
      </c>
      <c r="G87" s="101">
        <v>3277</v>
      </c>
      <c r="H87" s="49">
        <v>0</v>
      </c>
      <c r="I87" s="49">
        <v>0</v>
      </c>
    </row>
    <row r="88" spans="1:9" s="19" customFormat="1" ht="48" customHeight="1">
      <c r="A88" s="28"/>
      <c r="B88" s="98" t="s">
        <v>115</v>
      </c>
      <c r="C88" s="61" t="s">
        <v>21</v>
      </c>
      <c r="D88" s="61" t="s">
        <v>65</v>
      </c>
      <c r="E88" s="69" t="s">
        <v>69</v>
      </c>
      <c r="F88" s="60">
        <v>460</v>
      </c>
      <c r="G88" s="100">
        <v>3277</v>
      </c>
      <c r="H88" s="49">
        <v>0</v>
      </c>
      <c r="I88" s="49">
        <v>0</v>
      </c>
    </row>
    <row r="89" spans="1:9" s="19" customFormat="1" ht="49.5" customHeight="1">
      <c r="A89" s="28"/>
      <c r="B89" s="98" t="s">
        <v>116</v>
      </c>
      <c r="C89" s="61" t="s">
        <v>21</v>
      </c>
      <c r="D89" s="61" t="s">
        <v>65</v>
      </c>
      <c r="E89" s="69" t="s">
        <v>69</v>
      </c>
      <c r="F89" s="60">
        <v>460</v>
      </c>
      <c r="G89" s="100">
        <v>3277</v>
      </c>
      <c r="H89" s="49">
        <v>0</v>
      </c>
      <c r="I89" s="49">
        <v>0</v>
      </c>
    </row>
    <row r="90" spans="1:9" s="19" customFormat="1" ht="66.599999999999994" customHeight="1">
      <c r="A90" s="28"/>
      <c r="B90" s="98" t="s">
        <v>109</v>
      </c>
      <c r="C90" s="61" t="s">
        <v>21</v>
      </c>
      <c r="D90" s="61" t="s">
        <v>65</v>
      </c>
      <c r="E90" s="69" t="s">
        <v>69</v>
      </c>
      <c r="F90" s="60">
        <v>460</v>
      </c>
      <c r="G90" s="102">
        <v>3277</v>
      </c>
      <c r="H90" s="49">
        <v>0</v>
      </c>
      <c r="I90" s="49">
        <v>0</v>
      </c>
    </row>
    <row r="91" spans="1:9" s="19" customFormat="1" ht="36.6" customHeight="1">
      <c r="A91" s="28"/>
      <c r="B91" s="99" t="s">
        <v>138</v>
      </c>
      <c r="C91" s="61" t="s">
        <v>21</v>
      </c>
      <c r="D91" s="61" t="s">
        <v>65</v>
      </c>
      <c r="E91" s="69" t="s">
        <v>69</v>
      </c>
      <c r="F91" s="60">
        <v>460</v>
      </c>
      <c r="G91" s="101">
        <v>8200</v>
      </c>
      <c r="H91" s="49">
        <v>0</v>
      </c>
      <c r="I91" s="49">
        <v>0</v>
      </c>
    </row>
    <row r="92" spans="1:9" s="19" customFormat="1" ht="48" customHeight="1">
      <c r="A92" s="28"/>
      <c r="B92" s="99" t="s">
        <v>117</v>
      </c>
      <c r="C92" s="61" t="s">
        <v>21</v>
      </c>
      <c r="D92" s="61" t="s">
        <v>65</v>
      </c>
      <c r="E92" s="69" t="s">
        <v>69</v>
      </c>
      <c r="F92" s="60">
        <v>460</v>
      </c>
      <c r="G92" s="103">
        <v>3277</v>
      </c>
      <c r="H92" s="49">
        <v>0</v>
      </c>
      <c r="I92" s="49">
        <v>0</v>
      </c>
    </row>
    <row r="93" spans="1:9" s="19" customFormat="1" ht="47.25" customHeight="1">
      <c r="A93" s="28"/>
      <c r="B93" s="118" t="s">
        <v>144</v>
      </c>
      <c r="C93" s="61" t="s">
        <v>21</v>
      </c>
      <c r="D93" s="61" t="s">
        <v>65</v>
      </c>
      <c r="E93" s="69" t="s">
        <v>69</v>
      </c>
      <c r="F93" s="60">
        <v>460</v>
      </c>
      <c r="G93" s="101">
        <v>3277</v>
      </c>
      <c r="H93" s="49">
        <v>0</v>
      </c>
      <c r="I93" s="49">
        <v>0</v>
      </c>
    </row>
    <row r="94" spans="1:9" ht="52.2" customHeight="1">
      <c r="A94" s="28" t="s">
        <v>33</v>
      </c>
      <c r="B94" s="24" t="s">
        <v>34</v>
      </c>
      <c r="C94" s="23"/>
      <c r="D94" s="23"/>
      <c r="E94" s="21"/>
      <c r="F94" s="23"/>
      <c r="G94" s="47">
        <f>G95+G104</f>
        <v>1051884</v>
      </c>
      <c r="H94" s="47">
        <f>H95+H104</f>
        <v>503446.10000000003</v>
      </c>
      <c r="I94" s="47">
        <f>I95+I104</f>
        <v>395074.3</v>
      </c>
    </row>
    <row r="95" spans="1:9" ht="16.2">
      <c r="A95" s="28"/>
      <c r="B95" s="58" t="s">
        <v>73</v>
      </c>
      <c r="C95" s="59" t="s">
        <v>23</v>
      </c>
      <c r="D95" s="59" t="s">
        <v>19</v>
      </c>
      <c r="E95" s="21"/>
      <c r="F95" s="23"/>
      <c r="G95" s="48">
        <f>G96+G100</f>
        <v>502374</v>
      </c>
      <c r="H95" s="48">
        <f>H96+H100</f>
        <v>0</v>
      </c>
      <c r="I95" s="48">
        <f>I96+I100</f>
        <v>0</v>
      </c>
    </row>
    <row r="96" spans="1:9" ht="15.75" customHeight="1">
      <c r="A96" s="23"/>
      <c r="B96" s="30" t="s">
        <v>35</v>
      </c>
      <c r="C96" s="31" t="s">
        <v>23</v>
      </c>
      <c r="D96" s="31" t="s">
        <v>28</v>
      </c>
      <c r="E96" s="38"/>
      <c r="F96" s="38"/>
      <c r="G96" s="48">
        <f>G97</f>
        <v>443374</v>
      </c>
      <c r="H96" s="48">
        <f>H97</f>
        <v>0</v>
      </c>
      <c r="I96" s="48">
        <f>I97</f>
        <v>0</v>
      </c>
    </row>
    <row r="97" spans="1:9" ht="67.2" customHeight="1">
      <c r="A97" s="39"/>
      <c r="B97" s="40" t="s">
        <v>134</v>
      </c>
      <c r="C97" s="28" t="s">
        <v>23</v>
      </c>
      <c r="D97" s="28" t="s">
        <v>28</v>
      </c>
      <c r="E97" s="41">
        <v>1300000000</v>
      </c>
      <c r="F97" s="28"/>
      <c r="G97" s="47">
        <f>G99</f>
        <v>443374</v>
      </c>
      <c r="H97" s="47">
        <f>H99</f>
        <v>0</v>
      </c>
      <c r="I97" s="47">
        <f>I99</f>
        <v>0</v>
      </c>
    </row>
    <row r="98" spans="1:9" ht="16.5" customHeight="1">
      <c r="A98" s="23"/>
      <c r="B98" s="55" t="s">
        <v>22</v>
      </c>
      <c r="C98" s="28"/>
      <c r="D98" s="28"/>
      <c r="E98" s="21"/>
      <c r="F98" s="23"/>
      <c r="G98" s="49"/>
      <c r="H98" s="52"/>
      <c r="I98" s="52"/>
    </row>
    <row r="99" spans="1:9" ht="36.450000000000003" customHeight="1">
      <c r="A99" s="39"/>
      <c r="B99" s="56" t="s">
        <v>36</v>
      </c>
      <c r="C99" s="23" t="s">
        <v>23</v>
      </c>
      <c r="D99" s="23" t="s">
        <v>28</v>
      </c>
      <c r="E99" s="93">
        <v>1328809602</v>
      </c>
      <c r="F99" s="23" t="s">
        <v>24</v>
      </c>
      <c r="G99" s="50">
        <v>443374</v>
      </c>
      <c r="H99" s="50">
        <v>0</v>
      </c>
      <c r="I99" s="50">
        <v>0</v>
      </c>
    </row>
    <row r="100" spans="1:9" ht="16.2">
      <c r="A100" s="39"/>
      <c r="B100" s="30" t="s">
        <v>99</v>
      </c>
      <c r="C100" s="31" t="s">
        <v>23</v>
      </c>
      <c r="D100" s="31" t="s">
        <v>65</v>
      </c>
      <c r="E100" s="38"/>
      <c r="F100" s="38"/>
      <c r="G100" s="48">
        <f>G101</f>
        <v>59000</v>
      </c>
      <c r="H100" s="48">
        <f>H101</f>
        <v>0</v>
      </c>
      <c r="I100" s="48">
        <f>I101</f>
        <v>0</v>
      </c>
    </row>
    <row r="101" spans="1:9" ht="67.95" customHeight="1">
      <c r="A101" s="39"/>
      <c r="B101" s="40" t="s">
        <v>134</v>
      </c>
      <c r="C101" s="28" t="s">
        <v>23</v>
      </c>
      <c r="D101" s="28" t="s">
        <v>65</v>
      </c>
      <c r="E101" s="41">
        <v>1300000000</v>
      </c>
      <c r="F101" s="28"/>
      <c r="G101" s="47">
        <f>G103</f>
        <v>59000</v>
      </c>
      <c r="H101" s="47">
        <f>H103</f>
        <v>0</v>
      </c>
      <c r="I101" s="47">
        <f>I103</f>
        <v>0</v>
      </c>
    </row>
    <row r="102" spans="1:9">
      <c r="A102" s="39"/>
      <c r="B102" s="94" t="s">
        <v>22</v>
      </c>
      <c r="C102" s="28"/>
      <c r="D102" s="28"/>
      <c r="E102" s="21"/>
      <c r="F102" s="23"/>
      <c r="G102" s="49"/>
      <c r="H102" s="50"/>
      <c r="I102" s="50"/>
    </row>
    <row r="103" spans="1:9" ht="66" customHeight="1">
      <c r="A103" s="39"/>
      <c r="B103" s="94" t="s">
        <v>100</v>
      </c>
      <c r="C103" s="23" t="s">
        <v>23</v>
      </c>
      <c r="D103" s="23" t="s">
        <v>65</v>
      </c>
      <c r="E103" s="95" t="s">
        <v>101</v>
      </c>
      <c r="F103" s="23" t="s">
        <v>24</v>
      </c>
      <c r="G103" s="49">
        <v>59000</v>
      </c>
      <c r="H103" s="50">
        <v>0</v>
      </c>
      <c r="I103" s="50">
        <v>0</v>
      </c>
    </row>
    <row r="104" spans="1:9" ht="16.5" customHeight="1">
      <c r="A104" s="43"/>
      <c r="B104" s="30" t="s">
        <v>25</v>
      </c>
      <c r="C104" s="31" t="s">
        <v>26</v>
      </c>
      <c r="D104" s="31" t="s">
        <v>19</v>
      </c>
      <c r="E104" s="32"/>
      <c r="F104" s="31"/>
      <c r="G104" s="48">
        <f t="shared" ref="G104:I105" si="12">G105</f>
        <v>549510</v>
      </c>
      <c r="H104" s="48">
        <f t="shared" si="12"/>
        <v>503446.10000000003</v>
      </c>
      <c r="I104" s="48">
        <f t="shared" si="12"/>
        <v>395074.3</v>
      </c>
    </row>
    <row r="105" spans="1:9" ht="16.5" customHeight="1">
      <c r="A105" s="22"/>
      <c r="B105" s="30" t="s">
        <v>27</v>
      </c>
      <c r="C105" s="31" t="s">
        <v>26</v>
      </c>
      <c r="D105" s="31" t="s">
        <v>28</v>
      </c>
      <c r="E105" s="29"/>
      <c r="F105" s="31"/>
      <c r="G105" s="48">
        <f t="shared" si="12"/>
        <v>549510</v>
      </c>
      <c r="H105" s="48">
        <f t="shared" si="12"/>
        <v>503446.10000000003</v>
      </c>
      <c r="I105" s="48">
        <f t="shared" si="12"/>
        <v>395074.3</v>
      </c>
    </row>
    <row r="106" spans="1:9" ht="36" customHeight="1">
      <c r="A106" s="22"/>
      <c r="B106" s="57" t="s">
        <v>135</v>
      </c>
      <c r="C106" s="28" t="s">
        <v>26</v>
      </c>
      <c r="D106" s="28" t="s">
        <v>28</v>
      </c>
      <c r="E106" s="41" t="s">
        <v>55</v>
      </c>
      <c r="F106" s="31"/>
      <c r="G106" s="47">
        <f>SUM(G108:G122)</f>
        <v>549510</v>
      </c>
      <c r="H106" s="47">
        <f>SUM(H108:H122)</f>
        <v>503446.10000000003</v>
      </c>
      <c r="I106" s="47">
        <f>SUM(I108:I122)</f>
        <v>395074.3</v>
      </c>
    </row>
    <row r="107" spans="1:9">
      <c r="A107" s="22"/>
      <c r="B107" s="56" t="s">
        <v>22</v>
      </c>
      <c r="C107" s="38"/>
      <c r="D107" s="38"/>
      <c r="E107" s="32"/>
      <c r="F107" s="38"/>
      <c r="G107" s="44"/>
      <c r="H107" s="42"/>
      <c r="I107" s="42"/>
    </row>
    <row r="108" spans="1:9" ht="63" customHeight="1">
      <c r="A108" s="45"/>
      <c r="B108" s="56" t="s">
        <v>37</v>
      </c>
      <c r="C108" s="23" t="s">
        <v>26</v>
      </c>
      <c r="D108" s="23" t="s">
        <v>28</v>
      </c>
      <c r="E108" s="22" t="s">
        <v>56</v>
      </c>
      <c r="F108" s="22" t="s">
        <v>24</v>
      </c>
      <c r="G108" s="50">
        <v>28823</v>
      </c>
      <c r="H108" s="50">
        <v>26203.4</v>
      </c>
      <c r="I108" s="50">
        <v>6770.9</v>
      </c>
    </row>
    <row r="109" spans="1:9" ht="67.95" customHeight="1">
      <c r="A109" s="45"/>
      <c r="B109" s="56" t="s">
        <v>41</v>
      </c>
      <c r="C109" s="23" t="s">
        <v>26</v>
      </c>
      <c r="D109" s="23" t="s">
        <v>28</v>
      </c>
      <c r="E109" s="22" t="s">
        <v>56</v>
      </c>
      <c r="F109" s="22" t="s">
        <v>24</v>
      </c>
      <c r="G109" s="50">
        <v>32441</v>
      </c>
      <c r="H109" s="50">
        <v>29821.599999999999</v>
      </c>
      <c r="I109" s="50">
        <v>27202</v>
      </c>
    </row>
    <row r="110" spans="1:9" ht="80.25" customHeight="1">
      <c r="A110" s="45"/>
      <c r="B110" s="56" t="s">
        <v>42</v>
      </c>
      <c r="C110" s="23" t="s">
        <v>26</v>
      </c>
      <c r="D110" s="23" t="s">
        <v>28</v>
      </c>
      <c r="E110" s="22" t="s">
        <v>56</v>
      </c>
      <c r="F110" s="22" t="s">
        <v>24</v>
      </c>
      <c r="G110" s="50">
        <v>29711</v>
      </c>
      <c r="H110" s="50">
        <v>27091.7</v>
      </c>
      <c r="I110" s="50">
        <v>17425.900000000001</v>
      </c>
    </row>
    <row r="111" spans="1:9" ht="64.5" customHeight="1">
      <c r="A111" s="45"/>
      <c r="B111" s="56" t="s">
        <v>43</v>
      </c>
      <c r="C111" s="23" t="s">
        <v>26</v>
      </c>
      <c r="D111" s="23" t="s">
        <v>28</v>
      </c>
      <c r="E111" s="22" t="s">
        <v>56</v>
      </c>
      <c r="F111" s="22" t="s">
        <v>24</v>
      </c>
      <c r="G111" s="50">
        <v>31786</v>
      </c>
      <c r="H111" s="50">
        <v>29166.7</v>
      </c>
      <c r="I111" s="50">
        <v>26547.1</v>
      </c>
    </row>
    <row r="112" spans="1:9" ht="66" customHeight="1">
      <c r="A112" s="45"/>
      <c r="B112" s="56" t="s">
        <v>44</v>
      </c>
      <c r="C112" s="23" t="s">
        <v>26</v>
      </c>
      <c r="D112" s="23" t="s">
        <v>28</v>
      </c>
      <c r="E112" s="22" t="s">
        <v>56</v>
      </c>
      <c r="F112" s="22" t="s">
        <v>24</v>
      </c>
      <c r="G112" s="50">
        <v>33096</v>
      </c>
      <c r="H112" s="50">
        <v>30476.5</v>
      </c>
      <c r="I112" s="50">
        <v>27856.9</v>
      </c>
    </row>
    <row r="113" spans="1:9" ht="63.75" customHeight="1">
      <c r="A113" s="45"/>
      <c r="B113" s="56" t="s">
        <v>38</v>
      </c>
      <c r="C113" s="23" t="s">
        <v>26</v>
      </c>
      <c r="D113" s="23" t="s">
        <v>28</v>
      </c>
      <c r="E113" s="22" t="s">
        <v>56</v>
      </c>
      <c r="F113" s="22" t="s">
        <v>24</v>
      </c>
      <c r="G113" s="50">
        <v>45070</v>
      </c>
      <c r="H113" s="50">
        <v>41096.699999999997</v>
      </c>
      <c r="I113" s="50">
        <v>25109.5</v>
      </c>
    </row>
    <row r="114" spans="1:9" ht="63.75" customHeight="1">
      <c r="A114" s="45"/>
      <c r="B114" s="56" t="s">
        <v>45</v>
      </c>
      <c r="C114" s="23" t="s">
        <v>26</v>
      </c>
      <c r="D114" s="23" t="s">
        <v>28</v>
      </c>
      <c r="E114" s="22" t="s">
        <v>56</v>
      </c>
      <c r="F114" s="22" t="s">
        <v>24</v>
      </c>
      <c r="G114" s="50">
        <v>32441</v>
      </c>
      <c r="H114" s="50">
        <v>29821.599999999999</v>
      </c>
      <c r="I114" s="50">
        <v>27202</v>
      </c>
    </row>
    <row r="115" spans="1:9" ht="67.95" customHeight="1">
      <c r="A115" s="45"/>
      <c r="B115" s="56" t="s">
        <v>46</v>
      </c>
      <c r="C115" s="23" t="s">
        <v>26</v>
      </c>
      <c r="D115" s="23" t="s">
        <v>28</v>
      </c>
      <c r="E115" s="22" t="s">
        <v>56</v>
      </c>
      <c r="F115" s="22" t="s">
        <v>24</v>
      </c>
      <c r="G115" s="50">
        <v>50205</v>
      </c>
      <c r="H115" s="50">
        <v>46231.199999999997</v>
      </c>
      <c r="I115" s="50">
        <v>42257.4</v>
      </c>
    </row>
    <row r="116" spans="1:9" ht="83.7" customHeight="1">
      <c r="A116" s="45"/>
      <c r="B116" s="56" t="s">
        <v>47</v>
      </c>
      <c r="C116" s="23" t="s">
        <v>26</v>
      </c>
      <c r="D116" s="23" t="s">
        <v>28</v>
      </c>
      <c r="E116" s="22" t="s">
        <v>56</v>
      </c>
      <c r="F116" s="22" t="s">
        <v>24</v>
      </c>
      <c r="G116" s="50">
        <v>31786</v>
      </c>
      <c r="H116" s="50">
        <v>29166.7</v>
      </c>
      <c r="I116" s="50">
        <v>26547.1</v>
      </c>
    </row>
    <row r="117" spans="1:9" ht="82.2" customHeight="1">
      <c r="A117" s="45"/>
      <c r="B117" s="56" t="s">
        <v>48</v>
      </c>
      <c r="C117" s="23" t="s">
        <v>26</v>
      </c>
      <c r="D117" s="23" t="s">
        <v>28</v>
      </c>
      <c r="E117" s="22" t="s">
        <v>56</v>
      </c>
      <c r="F117" s="22" t="s">
        <v>24</v>
      </c>
      <c r="G117" s="50">
        <v>32441</v>
      </c>
      <c r="H117" s="50">
        <v>29821.599999999999</v>
      </c>
      <c r="I117" s="50">
        <v>27202</v>
      </c>
    </row>
    <row r="118" spans="1:9" ht="80.25" customHeight="1">
      <c r="A118" s="45"/>
      <c r="B118" s="56" t="s">
        <v>49</v>
      </c>
      <c r="C118" s="23" t="s">
        <v>26</v>
      </c>
      <c r="D118" s="23" t="s">
        <v>28</v>
      </c>
      <c r="E118" s="22" t="s">
        <v>56</v>
      </c>
      <c r="F118" s="22" t="s">
        <v>24</v>
      </c>
      <c r="G118" s="50">
        <v>46231</v>
      </c>
      <c r="H118" s="50">
        <v>42257.4</v>
      </c>
      <c r="I118" s="50">
        <v>32957.800000000003</v>
      </c>
    </row>
    <row r="119" spans="1:9" ht="78" customHeight="1">
      <c r="A119" s="45"/>
      <c r="B119" s="56" t="s">
        <v>50</v>
      </c>
      <c r="C119" s="23" t="s">
        <v>26</v>
      </c>
      <c r="D119" s="23" t="s">
        <v>28</v>
      </c>
      <c r="E119" s="22" t="s">
        <v>56</v>
      </c>
      <c r="F119" s="22" t="s">
        <v>24</v>
      </c>
      <c r="G119" s="50">
        <v>29559</v>
      </c>
      <c r="H119" s="50">
        <v>26938.9</v>
      </c>
      <c r="I119" s="50">
        <v>14818.7</v>
      </c>
    </row>
    <row r="120" spans="1:9" ht="80.25" customHeight="1">
      <c r="A120" s="45"/>
      <c r="B120" s="56" t="s">
        <v>51</v>
      </c>
      <c r="C120" s="23" t="s">
        <v>26</v>
      </c>
      <c r="D120" s="23" t="s">
        <v>28</v>
      </c>
      <c r="E120" s="22" t="s">
        <v>56</v>
      </c>
      <c r="F120" s="22" t="s">
        <v>24</v>
      </c>
      <c r="G120" s="50">
        <v>30476</v>
      </c>
      <c r="H120" s="50">
        <v>27856.9</v>
      </c>
      <c r="I120" s="50">
        <v>21327.8</v>
      </c>
    </row>
    <row r="121" spans="1:9" ht="79.5" customHeight="1">
      <c r="A121" s="45"/>
      <c r="B121" s="56" t="s">
        <v>39</v>
      </c>
      <c r="C121" s="23" t="s">
        <v>26</v>
      </c>
      <c r="D121" s="23" t="s">
        <v>28</v>
      </c>
      <c r="E121" s="22" t="s">
        <v>56</v>
      </c>
      <c r="F121" s="22" t="s">
        <v>24</v>
      </c>
      <c r="G121" s="50">
        <v>49212</v>
      </c>
      <c r="H121" s="50">
        <v>45237.8</v>
      </c>
      <c r="I121" s="50">
        <v>41264</v>
      </c>
    </row>
    <row r="122" spans="1:9" ht="66.45" customHeight="1">
      <c r="A122" s="45"/>
      <c r="B122" s="56" t="s">
        <v>52</v>
      </c>
      <c r="C122" s="23" t="s">
        <v>26</v>
      </c>
      <c r="D122" s="23" t="s">
        <v>28</v>
      </c>
      <c r="E122" s="22" t="s">
        <v>56</v>
      </c>
      <c r="F122" s="22" t="s">
        <v>24</v>
      </c>
      <c r="G122" s="50">
        <v>46232</v>
      </c>
      <c r="H122" s="50">
        <v>42257.4</v>
      </c>
      <c r="I122" s="50">
        <v>30585.200000000001</v>
      </c>
    </row>
  </sheetData>
  <customSheetViews>
    <customSheetView guid="{22C836D2-79E4-417F-BF06-2D1F82CD21D6}" showPageBreaks="1" printArea="1" topLeftCell="A12">
      <selection activeCell="L17" sqref="L17"/>
      <pageMargins left="0.78740157480314965" right="0.39370078740157483" top="0.59055118110236227" bottom="0.78740157480314965" header="0" footer="0"/>
      <pageSetup paperSize="9" scale="74" orientation="portrait" r:id="rId1"/>
      <headerFooter alignWithMargins="0"/>
    </customSheetView>
    <customSheetView guid="{6F415FCD-BF02-446C-96EC-49F24F48DFF3}" showPageBreaks="1" printArea="1" view="pageBreakPreview" showRuler="0" topLeftCell="A70">
      <selection activeCell="H79" sqref="H79"/>
      <pageMargins left="0.98425196850393704" right="0.39370078740157483" top="0.59055118110236227" bottom="0.59055118110236227" header="0" footer="0"/>
      <pageSetup paperSize="9" scale="74" orientation="portrait" r:id="rId2"/>
      <headerFooter alignWithMargins="0"/>
    </customSheetView>
    <customSheetView guid="{FE1A7B84-190C-4CE0-89D3-645C9B02B949}" showPageBreaks="1" printArea="1" topLeftCell="A165">
      <selection activeCell="O171" sqref="O171"/>
      <pageMargins left="0.78740157480314965" right="0.39370078740157483" top="0.59055118110236227" bottom="0.78740157480314965" header="0" footer="0"/>
      <pageSetup paperSize="9" scale="74" orientation="portrait" r:id="rId3"/>
      <headerFooter alignWithMargins="0"/>
    </customSheetView>
    <customSheetView guid="{BEEF18C3-8E8C-41A3-BA21-89B40216DA07}" printArea="1" topLeftCell="A22">
      <selection activeCell="K29" sqref="K29"/>
      <pageMargins left="0.98425196850393704" right="0.39370078740157483" top="0.59055118110236227" bottom="0.59055118110236227" header="0" footer="0"/>
      <pageSetup paperSize="9" scale="74" orientation="portrait" r:id="rId4"/>
      <headerFooter alignWithMargins="0"/>
    </customSheetView>
    <customSheetView guid="{F57F3508-F7B2-4D85-AA96-2360A9ACEC38}" showPageBreaks="1" view="pageBreakPreview" topLeftCell="A52">
      <selection activeCell="B99" sqref="B99"/>
      <pageMargins left="0.98425196850393704" right="0.39370078740157483" top="0.59055118110236227" bottom="0.59055118110236227" header="0" footer="0"/>
      <pageSetup paperSize="9" scale="74" orientation="portrait" r:id="rId5"/>
      <headerFooter alignWithMargins="0"/>
    </customSheetView>
    <customSheetView guid="{CBF70655-79D9-4134-83AC-CEB7B8931B17}" showPageBreaks="1" printArea="1" view="pageLayout" topLeftCell="A214">
      <selection activeCell="B8" sqref="B8:B9"/>
      <pageMargins left="0.98425196850393704" right="0.39370078740157483" top="0.59055118110236227" bottom="0.78740157480314965" header="0" footer="0.27559055118110237"/>
      <pageSetup paperSize="9" scale="74" firstPageNumber="66" orientation="portrait" useFirstPageNumber="1" r:id="rId6"/>
      <headerFooter alignWithMargins="0">
        <oddFooter>&amp;C&amp;P</oddFooter>
      </headerFooter>
    </customSheetView>
    <customSheetView guid="{E5C54B88-6017-412B-8E3D-E3F6454969F9}">
      <selection activeCell="A6" sqref="A6:I6"/>
      <pageMargins left="0.78740157480314965" right="0.39370078740157483" top="0.59055118110236227" bottom="0.78740157480314965" header="0" footer="0"/>
      <pageSetup paperSize="9" scale="74" orientation="portrait" r:id="rId7"/>
      <headerFooter alignWithMargins="0"/>
    </customSheetView>
    <customSheetView guid="{0B5B77CC-B747-4594-9322-4349DA1FCD2E}" showPageBreaks="1" printArea="1" topLeftCell="A28">
      <selection activeCell="E34" sqref="E34"/>
      <pageMargins left="0.78740157480314965" right="0.39370078740157483" top="0.59055118110236227" bottom="0.78740157480314965" header="0" footer="0"/>
      <pageSetup paperSize="9" scale="74" orientation="portrait" r:id="rId8"/>
      <headerFooter alignWithMargins="0"/>
    </customSheetView>
  </customSheetViews>
  <mergeCells count="12">
    <mergeCell ref="A12:I12"/>
    <mergeCell ref="A76:I76"/>
    <mergeCell ref="A9:A10"/>
    <mergeCell ref="B9:B10"/>
    <mergeCell ref="C9:F9"/>
    <mergeCell ref="G9:I9"/>
    <mergeCell ref="H1:I1"/>
    <mergeCell ref="H8:I8"/>
    <mergeCell ref="F2:I2"/>
    <mergeCell ref="F3:I3"/>
    <mergeCell ref="F4:I4"/>
    <mergeCell ref="A6:I6"/>
  </mergeCells>
  <phoneticPr fontId="0" type="noConversion"/>
  <printOptions horizontalCentered="1"/>
  <pageMargins left="0.78740157480314965" right="0.39370078740157483" top="0.59055118110236227" bottom="0.78740157480314965" header="0" footer="0.27559055118110237"/>
  <pageSetup paperSize="9" scale="79" firstPageNumber="84" orientation="portrait" useFirstPageNumber="1" r:id="rId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9</vt:lpstr>
      <vt:lpstr>'Приложение 9'!Заголовки_для_печати</vt:lpstr>
      <vt:lpstr>'Приложение 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Шабанова</cp:lastModifiedBy>
  <cp:lastPrinted>2017-04-06T04:43:17Z</cp:lastPrinted>
  <dcterms:created xsi:type="dcterms:W3CDTF">1996-10-08T23:32:33Z</dcterms:created>
  <dcterms:modified xsi:type="dcterms:W3CDTF">2017-04-06T04:43:27Z</dcterms:modified>
</cp:coreProperties>
</file>